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msarsenbayev_worldbank_org/Documents/Desktop/Econ Nationalism/Latest as of October 19 2024/"/>
    </mc:Choice>
  </mc:AlternateContent>
  <xr:revisionPtr revIDLastSave="15" documentId="8_{7C749D37-CB7D-4EB6-8DA7-F66B299E78C5}" xr6:coauthVersionLast="47" xr6:coauthVersionMax="47" xr10:uidLastSave="{340B3E85-E116-4266-9A29-2643A872E6C5}"/>
  <bookViews>
    <workbookView xWindow="-120" yWindow="-120" windowWidth="29040" windowHeight="15720" xr2:uid="{E3D85223-829B-48FF-A562-02128AE98CDF}"/>
  </bookViews>
  <sheets>
    <sheet name="Chart" sheetId="1" r:id="rId1"/>
    <sheet name="WEO_Data_PPP_GDP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1" l="1"/>
  <c r="C54" i="1"/>
  <c r="O54" i="1"/>
  <c r="P54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3" i="1"/>
  <c r="J53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3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0" i="1"/>
  <c r="N59" i="1"/>
  <c r="N58" i="1"/>
  <c r="N57" i="1"/>
  <c r="N56" i="1"/>
  <c r="N55" i="1"/>
  <c r="N54" i="1"/>
  <c r="N53" i="1"/>
  <c r="J54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D54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0" i="1"/>
  <c r="H59" i="1"/>
  <c r="H58" i="1"/>
  <c r="H57" i="1"/>
  <c r="H56" i="1"/>
  <c r="H55" i="1"/>
  <c r="H54" i="1"/>
  <c r="H53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3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0" i="1"/>
  <c r="B59" i="1"/>
  <c r="B58" i="1"/>
  <c r="B57" i="1"/>
  <c r="B56" i="1"/>
  <c r="B55" i="1"/>
  <c r="B54" i="1"/>
  <c r="B53" i="1"/>
  <c r="N49" i="1"/>
  <c r="M49" i="1"/>
  <c r="L49" i="1"/>
  <c r="K49" i="1"/>
  <c r="J49" i="1"/>
  <c r="I49" i="1"/>
  <c r="H49" i="1"/>
  <c r="G49" i="1"/>
  <c r="F49" i="1"/>
  <c r="E49" i="1"/>
  <c r="D49" i="1"/>
  <c r="N48" i="1"/>
  <c r="M48" i="1"/>
  <c r="L48" i="1"/>
  <c r="K48" i="1"/>
  <c r="J48" i="1"/>
  <c r="I48" i="1"/>
  <c r="H48" i="1"/>
  <c r="G48" i="1"/>
  <c r="F48" i="1"/>
  <c r="E48" i="1"/>
  <c r="D48" i="1"/>
  <c r="N47" i="1"/>
  <c r="M47" i="1"/>
  <c r="L47" i="1"/>
  <c r="K47" i="1"/>
  <c r="J47" i="1"/>
  <c r="I47" i="1"/>
  <c r="H47" i="1"/>
  <c r="G47" i="1"/>
  <c r="F47" i="1"/>
  <c r="E47" i="1"/>
  <c r="D47" i="1"/>
  <c r="N46" i="1"/>
  <c r="M46" i="1"/>
  <c r="L46" i="1"/>
  <c r="K46" i="1"/>
  <c r="J46" i="1"/>
  <c r="I46" i="1"/>
  <c r="H46" i="1"/>
  <c r="G46" i="1"/>
  <c r="F46" i="1"/>
  <c r="E46" i="1"/>
  <c r="D46" i="1"/>
  <c r="N45" i="1"/>
  <c r="M45" i="1"/>
  <c r="L45" i="1"/>
  <c r="K45" i="1"/>
  <c r="J45" i="1"/>
  <c r="I45" i="1"/>
  <c r="H45" i="1"/>
  <c r="G45" i="1"/>
  <c r="F45" i="1"/>
  <c r="E45" i="1"/>
  <c r="D45" i="1"/>
  <c r="N44" i="1"/>
  <c r="M44" i="1"/>
  <c r="L44" i="1"/>
  <c r="K44" i="1"/>
  <c r="J44" i="1"/>
  <c r="I44" i="1"/>
  <c r="H44" i="1"/>
  <c r="G44" i="1"/>
  <c r="F44" i="1"/>
  <c r="E44" i="1"/>
  <c r="D44" i="1"/>
  <c r="N43" i="1"/>
  <c r="M43" i="1"/>
  <c r="L43" i="1"/>
  <c r="K43" i="1"/>
  <c r="J43" i="1"/>
  <c r="I43" i="1"/>
  <c r="H43" i="1"/>
  <c r="G43" i="1"/>
  <c r="F43" i="1"/>
  <c r="E43" i="1"/>
  <c r="D43" i="1"/>
  <c r="N42" i="1"/>
  <c r="M42" i="1"/>
  <c r="L42" i="1"/>
  <c r="K42" i="1"/>
  <c r="J42" i="1"/>
  <c r="I42" i="1"/>
  <c r="H42" i="1"/>
  <c r="G42" i="1"/>
  <c r="F42" i="1"/>
  <c r="E42" i="1"/>
  <c r="D42" i="1"/>
  <c r="N41" i="1"/>
  <c r="M41" i="1"/>
  <c r="L41" i="1"/>
  <c r="K41" i="1"/>
  <c r="J41" i="1"/>
  <c r="I41" i="1"/>
  <c r="H41" i="1"/>
  <c r="G41" i="1"/>
  <c r="F41" i="1"/>
  <c r="E41" i="1"/>
  <c r="D41" i="1"/>
  <c r="N40" i="1"/>
  <c r="M40" i="1"/>
  <c r="L40" i="1"/>
  <c r="K40" i="1"/>
  <c r="J40" i="1"/>
  <c r="I40" i="1"/>
  <c r="H40" i="1"/>
  <c r="G40" i="1"/>
  <c r="F40" i="1"/>
  <c r="E40" i="1"/>
  <c r="D40" i="1"/>
  <c r="N39" i="1"/>
  <c r="M39" i="1"/>
  <c r="L39" i="1"/>
  <c r="K39" i="1"/>
  <c r="J39" i="1"/>
  <c r="I39" i="1"/>
  <c r="H39" i="1"/>
  <c r="G39" i="1"/>
  <c r="F39" i="1"/>
  <c r="E39" i="1"/>
  <c r="D39" i="1"/>
  <c r="N38" i="1"/>
  <c r="M38" i="1"/>
  <c r="L38" i="1"/>
  <c r="K38" i="1"/>
  <c r="J38" i="1"/>
  <c r="I38" i="1"/>
  <c r="H38" i="1"/>
  <c r="G38" i="1"/>
  <c r="F38" i="1"/>
  <c r="E38" i="1"/>
  <c r="D38" i="1"/>
  <c r="N37" i="1"/>
  <c r="M37" i="1"/>
  <c r="L37" i="1"/>
  <c r="K37" i="1"/>
  <c r="J37" i="1"/>
  <c r="I37" i="1"/>
  <c r="H37" i="1"/>
  <c r="G37" i="1"/>
  <c r="F37" i="1"/>
  <c r="E37" i="1"/>
  <c r="D37" i="1"/>
  <c r="N36" i="1"/>
  <c r="M36" i="1"/>
  <c r="L36" i="1"/>
  <c r="K36" i="1"/>
  <c r="J36" i="1"/>
  <c r="I36" i="1"/>
  <c r="H36" i="1"/>
  <c r="G36" i="1"/>
  <c r="F36" i="1"/>
  <c r="E36" i="1"/>
  <c r="D36" i="1"/>
  <c r="N35" i="1"/>
  <c r="M35" i="1"/>
  <c r="L35" i="1"/>
  <c r="K35" i="1"/>
  <c r="J35" i="1"/>
  <c r="I35" i="1"/>
  <c r="H35" i="1"/>
  <c r="G35" i="1"/>
  <c r="F35" i="1"/>
  <c r="E35" i="1"/>
  <c r="D35" i="1"/>
  <c r="N34" i="1"/>
  <c r="M34" i="1"/>
  <c r="L34" i="1"/>
  <c r="K34" i="1"/>
  <c r="J34" i="1"/>
  <c r="I34" i="1"/>
  <c r="H34" i="1"/>
  <c r="G34" i="1"/>
  <c r="F34" i="1"/>
  <c r="E34" i="1"/>
  <c r="D34" i="1"/>
  <c r="N33" i="1"/>
  <c r="M33" i="1"/>
  <c r="L33" i="1"/>
  <c r="K33" i="1"/>
  <c r="J33" i="1"/>
  <c r="I33" i="1"/>
  <c r="H33" i="1"/>
  <c r="G33" i="1"/>
  <c r="F33" i="1"/>
  <c r="E33" i="1"/>
  <c r="D33" i="1"/>
  <c r="N32" i="1"/>
  <c r="M32" i="1"/>
  <c r="L32" i="1"/>
  <c r="K32" i="1"/>
  <c r="J32" i="1"/>
  <c r="I32" i="1"/>
  <c r="H32" i="1"/>
  <c r="G32" i="1"/>
  <c r="F32" i="1"/>
  <c r="E32" i="1"/>
  <c r="D32" i="1"/>
  <c r="N31" i="1"/>
  <c r="M31" i="1"/>
  <c r="L31" i="1"/>
  <c r="K31" i="1"/>
  <c r="J31" i="1"/>
  <c r="I31" i="1"/>
  <c r="H31" i="1"/>
  <c r="G31" i="1"/>
  <c r="F31" i="1"/>
  <c r="E31" i="1"/>
  <c r="D31" i="1"/>
  <c r="N30" i="1"/>
  <c r="M30" i="1"/>
  <c r="L30" i="1"/>
  <c r="K30" i="1"/>
  <c r="J30" i="1"/>
  <c r="I30" i="1"/>
  <c r="H30" i="1"/>
  <c r="G30" i="1"/>
  <c r="F30" i="1"/>
  <c r="E30" i="1"/>
  <c r="D30" i="1"/>
  <c r="N29" i="1"/>
  <c r="M29" i="1"/>
  <c r="L29" i="1"/>
  <c r="K29" i="1"/>
  <c r="J29" i="1"/>
  <c r="I29" i="1"/>
  <c r="H29" i="1"/>
  <c r="G29" i="1"/>
  <c r="F29" i="1"/>
  <c r="E29" i="1"/>
  <c r="D29" i="1"/>
  <c r="N28" i="1"/>
  <c r="M28" i="1"/>
  <c r="L28" i="1"/>
  <c r="K28" i="1"/>
  <c r="J28" i="1"/>
  <c r="I28" i="1"/>
  <c r="H28" i="1"/>
  <c r="G28" i="1"/>
  <c r="F28" i="1"/>
  <c r="E28" i="1"/>
  <c r="D28" i="1"/>
  <c r="N27" i="1"/>
  <c r="M27" i="1"/>
  <c r="L27" i="1"/>
  <c r="K27" i="1"/>
  <c r="J27" i="1"/>
  <c r="I27" i="1"/>
  <c r="H27" i="1"/>
  <c r="G27" i="1"/>
  <c r="F27" i="1"/>
  <c r="E27" i="1"/>
  <c r="D27" i="1"/>
  <c r="C27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61" i="1" s="1"/>
  <c r="H61" i="1" s="1"/>
  <c r="N61" i="1" s="1"/>
  <c r="B35" i="1"/>
  <c r="B34" i="1"/>
  <c r="B33" i="1"/>
  <c r="B32" i="1"/>
  <c r="B31" i="1"/>
  <c r="B30" i="1"/>
  <c r="B29" i="1"/>
  <c r="B28" i="1"/>
  <c r="N23" i="1"/>
  <c r="M23" i="1"/>
  <c r="L23" i="1"/>
  <c r="K23" i="1"/>
  <c r="J23" i="1"/>
  <c r="I23" i="1"/>
  <c r="H23" i="1"/>
  <c r="G23" i="1"/>
  <c r="F23" i="1"/>
  <c r="E23" i="1"/>
  <c r="D23" i="1"/>
  <c r="C23" i="1"/>
  <c r="N22" i="1"/>
  <c r="M22" i="1"/>
  <c r="L22" i="1"/>
  <c r="K22" i="1"/>
  <c r="J22" i="1"/>
  <c r="I22" i="1"/>
  <c r="H22" i="1"/>
  <c r="G22" i="1"/>
  <c r="F22" i="1"/>
  <c r="E22" i="1"/>
  <c r="D22" i="1"/>
  <c r="C22" i="1"/>
  <c r="N21" i="1"/>
  <c r="M21" i="1"/>
  <c r="L21" i="1"/>
  <c r="K21" i="1"/>
  <c r="J21" i="1"/>
  <c r="I21" i="1"/>
  <c r="H21" i="1"/>
  <c r="G21" i="1"/>
  <c r="F21" i="1"/>
  <c r="E21" i="1"/>
  <c r="D21" i="1"/>
  <c r="C21" i="1"/>
  <c r="N20" i="1"/>
  <c r="M20" i="1"/>
  <c r="L20" i="1"/>
  <c r="K20" i="1"/>
  <c r="J20" i="1"/>
  <c r="I20" i="1"/>
  <c r="H20" i="1"/>
  <c r="G20" i="1"/>
  <c r="F20" i="1"/>
  <c r="E20" i="1"/>
  <c r="D20" i="1"/>
  <c r="C20" i="1"/>
  <c r="N19" i="1"/>
  <c r="M19" i="1"/>
  <c r="L19" i="1"/>
  <c r="K19" i="1"/>
  <c r="J19" i="1"/>
  <c r="I19" i="1"/>
  <c r="H19" i="1"/>
  <c r="G19" i="1"/>
  <c r="F19" i="1"/>
  <c r="E19" i="1"/>
  <c r="D19" i="1"/>
  <c r="C19" i="1"/>
  <c r="N18" i="1"/>
  <c r="M18" i="1"/>
  <c r="L18" i="1"/>
  <c r="K18" i="1"/>
  <c r="J18" i="1"/>
  <c r="I18" i="1"/>
  <c r="H18" i="1"/>
  <c r="G18" i="1"/>
  <c r="F18" i="1"/>
  <c r="E18" i="1"/>
  <c r="D18" i="1"/>
  <c r="C18" i="1"/>
  <c r="N17" i="1"/>
  <c r="M17" i="1"/>
  <c r="L17" i="1"/>
  <c r="K17" i="1"/>
  <c r="J17" i="1"/>
  <c r="I17" i="1"/>
  <c r="H17" i="1"/>
  <c r="G17" i="1"/>
  <c r="F17" i="1"/>
  <c r="E17" i="1"/>
  <c r="D17" i="1"/>
  <c r="C17" i="1"/>
  <c r="N16" i="1"/>
  <c r="M16" i="1"/>
  <c r="L16" i="1"/>
  <c r="K16" i="1"/>
  <c r="J16" i="1"/>
  <c r="I16" i="1"/>
  <c r="H16" i="1"/>
  <c r="G16" i="1"/>
  <c r="F16" i="1"/>
  <c r="E16" i="1"/>
  <c r="D16" i="1"/>
  <c r="C16" i="1"/>
  <c r="N15" i="1"/>
  <c r="M15" i="1"/>
  <c r="L15" i="1"/>
  <c r="K15" i="1"/>
  <c r="J15" i="1"/>
  <c r="I15" i="1"/>
  <c r="H15" i="1"/>
  <c r="G15" i="1"/>
  <c r="F15" i="1"/>
  <c r="E15" i="1"/>
  <c r="D15" i="1"/>
  <c r="C15" i="1"/>
  <c r="N14" i="1"/>
  <c r="M14" i="1"/>
  <c r="L14" i="1"/>
  <c r="K14" i="1"/>
  <c r="J14" i="1"/>
  <c r="I14" i="1"/>
  <c r="H14" i="1"/>
  <c r="G14" i="1"/>
  <c r="F14" i="1"/>
  <c r="E14" i="1"/>
  <c r="D14" i="1"/>
  <c r="C14" i="1"/>
  <c r="N13" i="1"/>
  <c r="M13" i="1"/>
  <c r="L13" i="1"/>
  <c r="K13" i="1"/>
  <c r="J13" i="1"/>
  <c r="I13" i="1"/>
  <c r="H13" i="1"/>
  <c r="G13" i="1"/>
  <c r="F13" i="1"/>
  <c r="E13" i="1"/>
  <c r="D13" i="1"/>
  <c r="C13" i="1"/>
  <c r="N12" i="1"/>
  <c r="M12" i="1"/>
  <c r="L12" i="1"/>
  <c r="K12" i="1"/>
  <c r="J12" i="1"/>
  <c r="I12" i="1"/>
  <c r="H12" i="1"/>
  <c r="G12" i="1"/>
  <c r="F12" i="1"/>
  <c r="E12" i="1"/>
  <c r="D12" i="1"/>
  <c r="C12" i="1"/>
  <c r="N11" i="1"/>
  <c r="M11" i="1"/>
  <c r="L11" i="1"/>
  <c r="K11" i="1"/>
  <c r="J11" i="1"/>
  <c r="I11" i="1"/>
  <c r="H11" i="1"/>
  <c r="G11" i="1"/>
  <c r="F11" i="1"/>
  <c r="E11" i="1"/>
  <c r="D11" i="1"/>
  <c r="C11" i="1"/>
  <c r="N10" i="1"/>
  <c r="M10" i="1"/>
  <c r="L10" i="1"/>
  <c r="K10" i="1"/>
  <c r="J10" i="1"/>
  <c r="I10" i="1"/>
  <c r="H10" i="1"/>
  <c r="G10" i="1"/>
  <c r="F10" i="1"/>
  <c r="E10" i="1"/>
  <c r="D10" i="1"/>
  <c r="C10" i="1"/>
  <c r="N9" i="1"/>
  <c r="M9" i="1"/>
  <c r="L9" i="1"/>
  <c r="K9" i="1"/>
  <c r="J9" i="1"/>
  <c r="I9" i="1"/>
  <c r="H9" i="1"/>
  <c r="G9" i="1"/>
  <c r="F9" i="1"/>
  <c r="E9" i="1"/>
  <c r="D9" i="1"/>
  <c r="C9" i="1"/>
  <c r="N8" i="1"/>
  <c r="M8" i="1"/>
  <c r="L8" i="1"/>
  <c r="K8" i="1"/>
  <c r="J8" i="1"/>
  <c r="I8" i="1"/>
  <c r="H8" i="1"/>
  <c r="G8" i="1"/>
  <c r="F8" i="1"/>
  <c r="E8" i="1"/>
  <c r="D8" i="1"/>
  <c r="C8" i="1"/>
  <c r="N7" i="1"/>
  <c r="M7" i="1"/>
  <c r="L7" i="1"/>
  <c r="K7" i="1"/>
  <c r="J7" i="1"/>
  <c r="I7" i="1"/>
  <c r="H7" i="1"/>
  <c r="G7" i="1"/>
  <c r="F7" i="1"/>
  <c r="E7" i="1"/>
  <c r="D7" i="1"/>
  <c r="C7" i="1"/>
  <c r="N6" i="1"/>
  <c r="M6" i="1"/>
  <c r="L6" i="1"/>
  <c r="K6" i="1"/>
  <c r="J6" i="1"/>
  <c r="I6" i="1"/>
  <c r="H6" i="1"/>
  <c r="G6" i="1"/>
  <c r="F6" i="1"/>
  <c r="E6" i="1"/>
  <c r="D6" i="1"/>
  <c r="C6" i="1"/>
  <c r="N5" i="1"/>
  <c r="M5" i="1"/>
  <c r="L5" i="1"/>
  <c r="K5" i="1"/>
  <c r="J5" i="1"/>
  <c r="I5" i="1"/>
  <c r="H5" i="1"/>
  <c r="G5" i="1"/>
  <c r="F5" i="1"/>
  <c r="E5" i="1"/>
  <c r="D5" i="1"/>
  <c r="C5" i="1"/>
  <c r="N4" i="1"/>
  <c r="M4" i="1"/>
  <c r="L4" i="1"/>
  <c r="K4" i="1"/>
  <c r="J4" i="1"/>
  <c r="I4" i="1"/>
  <c r="H4" i="1"/>
  <c r="G4" i="1"/>
  <c r="F4" i="1"/>
  <c r="E4" i="1"/>
  <c r="D4" i="1"/>
  <c r="C4" i="1"/>
  <c r="N3" i="1"/>
  <c r="M3" i="1"/>
  <c r="L3" i="1"/>
  <c r="K3" i="1"/>
  <c r="J3" i="1"/>
  <c r="I3" i="1"/>
  <c r="H3" i="1"/>
  <c r="G3" i="1"/>
  <c r="F3" i="1"/>
  <c r="E3" i="1"/>
  <c r="D3" i="1"/>
  <c r="C3" i="1"/>
  <c r="N2" i="1"/>
  <c r="M2" i="1"/>
  <c r="L2" i="1"/>
  <c r="K2" i="1"/>
  <c r="J2" i="1"/>
  <c r="I2" i="1"/>
  <c r="H2" i="1"/>
  <c r="G2" i="1"/>
  <c r="F2" i="1"/>
  <c r="E2" i="1"/>
  <c r="D2" i="1"/>
  <c r="C2" i="1"/>
</calcChain>
</file>

<file path=xl/sharedStrings.xml><?xml version="1.0" encoding="utf-8"?>
<sst xmlns="http://schemas.openxmlformats.org/spreadsheetml/2006/main" count="1988" uniqueCount="338">
  <si>
    <t>WEO Country Code</t>
  </si>
  <si>
    <t>Country</t>
  </si>
  <si>
    <t>China</t>
  </si>
  <si>
    <t>India</t>
  </si>
  <si>
    <t>Indonesia</t>
  </si>
  <si>
    <t>Pakistan</t>
  </si>
  <si>
    <t>Philippines</t>
  </si>
  <si>
    <t>Russia</t>
  </si>
  <si>
    <t>South Africa</t>
  </si>
  <si>
    <t>Thailand</t>
  </si>
  <si>
    <t>Türkiye</t>
  </si>
  <si>
    <t>Vietnam</t>
  </si>
  <si>
    <t>Bangladesh</t>
  </si>
  <si>
    <t>Brazil</t>
  </si>
  <si>
    <t>Argentina</t>
  </si>
  <si>
    <t>Chile</t>
  </si>
  <si>
    <t>Dominican Republic</t>
  </si>
  <si>
    <t>Egypt</t>
  </si>
  <si>
    <t>Lao PDR</t>
  </si>
  <si>
    <t>Malaysia</t>
  </si>
  <si>
    <t>Mauritius</t>
  </si>
  <si>
    <t>Mexico</t>
  </si>
  <si>
    <t>Myanmar</t>
  </si>
  <si>
    <t>Poland</t>
  </si>
  <si>
    <t>Growth rates</t>
  </si>
  <si>
    <t>Data for chart</t>
  </si>
  <si>
    <t>GDP per capita in 2008</t>
  </si>
  <si>
    <t>GDP per capita in 2010</t>
  </si>
  <si>
    <t>GDP per capita in 2012</t>
  </si>
  <si>
    <t>ISO</t>
  </si>
  <si>
    <t>WEO Subject Code</t>
  </si>
  <si>
    <t>Subject Descriptor</t>
  </si>
  <si>
    <t>Subject Notes</t>
  </si>
  <si>
    <t>Units</t>
  </si>
  <si>
    <t>Scale</t>
  </si>
  <si>
    <t>Country/Series-specific Notes</t>
  </si>
  <si>
    <t>Estimates Start After</t>
  </si>
  <si>
    <t>AFG</t>
  </si>
  <si>
    <t>NGDPRPPPPC</t>
  </si>
  <si>
    <t>Afghanistan</t>
  </si>
  <si>
    <t>Gross domestic product per capita, constant prices</t>
  </si>
  <si>
    <t>GDP is expressed in constant international dollars per person. Data are derived by dividing constant price purchasing-power parity (PPP) GDP by total population.</t>
  </si>
  <si>
    <t>Purchasing power parity; 2017 international dollar</t>
  </si>
  <si>
    <t>See notes for:  Gross domestic product, constant prices (National currency) Population (Persons).</t>
  </si>
  <si>
    <t>n/a</t>
  </si>
  <si>
    <t>ALB</t>
  </si>
  <si>
    <t>Albania</t>
  </si>
  <si>
    <t>DZA</t>
  </si>
  <si>
    <t>Algeria</t>
  </si>
  <si>
    <t>AGO</t>
  </si>
  <si>
    <t>Angola</t>
  </si>
  <si>
    <t>ATG</t>
  </si>
  <si>
    <t>Antigua and Barbuda</t>
  </si>
  <si>
    <t>ARG</t>
  </si>
  <si>
    <t>ARM</t>
  </si>
  <si>
    <t>Armenia</t>
  </si>
  <si>
    <t>ABW</t>
  </si>
  <si>
    <t>Aruba</t>
  </si>
  <si>
    <t>AZE</t>
  </si>
  <si>
    <t>Azerbaijan</t>
  </si>
  <si>
    <t>BHS</t>
  </si>
  <si>
    <t>The Bahamas</t>
  </si>
  <si>
    <t>BHR</t>
  </si>
  <si>
    <t>Bahrain</t>
  </si>
  <si>
    <t>BGD</t>
  </si>
  <si>
    <t>BRB</t>
  </si>
  <si>
    <t>Barbados</t>
  </si>
  <si>
    <t>BLR</t>
  </si>
  <si>
    <t>Belarus</t>
  </si>
  <si>
    <t>BLZ</t>
  </si>
  <si>
    <t>Belize</t>
  </si>
  <si>
    <t>BEN</t>
  </si>
  <si>
    <t>Benin</t>
  </si>
  <si>
    <t>BTN</t>
  </si>
  <si>
    <t>Bhutan</t>
  </si>
  <si>
    <t>BOL</t>
  </si>
  <si>
    <t>Bolivia</t>
  </si>
  <si>
    <t>BIH</t>
  </si>
  <si>
    <t>Bosnia and Herzegovina</t>
  </si>
  <si>
    <t>BWA</t>
  </si>
  <si>
    <t>Botswana</t>
  </si>
  <si>
    <t>BRA</t>
  </si>
  <si>
    <t>BRN</t>
  </si>
  <si>
    <t>Brunei Darussalam</t>
  </si>
  <si>
    <t>BGR</t>
  </si>
  <si>
    <t>Bulgaria</t>
  </si>
  <si>
    <t>BFA</t>
  </si>
  <si>
    <t>Burkina Faso</t>
  </si>
  <si>
    <t>BDI</t>
  </si>
  <si>
    <t>Burundi</t>
  </si>
  <si>
    <t>CPV</t>
  </si>
  <si>
    <t>Cabo Verde</t>
  </si>
  <si>
    <t>KHM</t>
  </si>
  <si>
    <t>Cambodia</t>
  </si>
  <si>
    <t>CMR</t>
  </si>
  <si>
    <t>Cameroon</t>
  </si>
  <si>
    <t>CAF</t>
  </si>
  <si>
    <t>Central African Republic</t>
  </si>
  <si>
    <t>TCD</t>
  </si>
  <si>
    <t>Chad</t>
  </si>
  <si>
    <t>CHL</t>
  </si>
  <si>
    <t>CHN</t>
  </si>
  <si>
    <t>COL</t>
  </si>
  <si>
    <t>Colombia</t>
  </si>
  <si>
    <t>COM</t>
  </si>
  <si>
    <t>Comoros</t>
  </si>
  <si>
    <t>COD</t>
  </si>
  <si>
    <t>Democratic Republic of the Congo</t>
  </si>
  <si>
    <t>COG</t>
  </si>
  <si>
    <t>Republic of Congo</t>
  </si>
  <si>
    <t>CRI</t>
  </si>
  <si>
    <t>Costa Rica</t>
  </si>
  <si>
    <t>CIV</t>
  </si>
  <si>
    <t>Côte d'Ivoire</t>
  </si>
  <si>
    <t>HRV</t>
  </si>
  <si>
    <t>Croatia</t>
  </si>
  <si>
    <t>DJI</t>
  </si>
  <si>
    <t>Djibouti</t>
  </si>
  <si>
    <t>DMA</t>
  </si>
  <si>
    <t>Dominica</t>
  </si>
  <si>
    <t>DOM</t>
  </si>
  <si>
    <t>ECU</t>
  </si>
  <si>
    <t>Ecuador</t>
  </si>
  <si>
    <t>EGY</t>
  </si>
  <si>
    <t>SLV</t>
  </si>
  <si>
    <t>El Salvador</t>
  </si>
  <si>
    <t>GNQ</t>
  </si>
  <si>
    <t>Equatorial Guinea</t>
  </si>
  <si>
    <t>ERI</t>
  </si>
  <si>
    <t>Eritrea</t>
  </si>
  <si>
    <t>SWZ</t>
  </si>
  <si>
    <t>Eswatini</t>
  </si>
  <si>
    <t>ETH</t>
  </si>
  <si>
    <t>Ethiopia</t>
  </si>
  <si>
    <t>FJI</t>
  </si>
  <si>
    <t>Fiji</t>
  </si>
  <si>
    <t>GAB</t>
  </si>
  <si>
    <t>Gabon</t>
  </si>
  <si>
    <t>GMB</t>
  </si>
  <si>
    <t>The Gambia</t>
  </si>
  <si>
    <t>GEO</t>
  </si>
  <si>
    <t>Georgia</t>
  </si>
  <si>
    <t>GHA</t>
  </si>
  <si>
    <t>Ghana</t>
  </si>
  <si>
    <t>GRD</t>
  </si>
  <si>
    <t>Grenada</t>
  </si>
  <si>
    <t>GTM</t>
  </si>
  <si>
    <t>Guatemala</t>
  </si>
  <si>
    <t>GIN</t>
  </si>
  <si>
    <t>Guinea</t>
  </si>
  <si>
    <t>GNB</t>
  </si>
  <si>
    <t>Guinea-Bissau</t>
  </si>
  <si>
    <t>GUY</t>
  </si>
  <si>
    <t>Guyana</t>
  </si>
  <si>
    <t>HTI</t>
  </si>
  <si>
    <t>Haiti</t>
  </si>
  <si>
    <t>HND</t>
  </si>
  <si>
    <t>Honduras</t>
  </si>
  <si>
    <t>HUN</t>
  </si>
  <si>
    <t>Hungary</t>
  </si>
  <si>
    <t>IND</t>
  </si>
  <si>
    <t>IDN</t>
  </si>
  <si>
    <t>IRN</t>
  </si>
  <si>
    <t>Islamic Republic of Iran</t>
  </si>
  <si>
    <t>IRQ</t>
  </si>
  <si>
    <t>Iraq</t>
  </si>
  <si>
    <t>JAM</t>
  </si>
  <si>
    <t>Jamaica</t>
  </si>
  <si>
    <t>JOR</t>
  </si>
  <si>
    <t>Jordan</t>
  </si>
  <si>
    <t>KAZ</t>
  </si>
  <si>
    <t>Kazakhstan</t>
  </si>
  <si>
    <t>KEN</t>
  </si>
  <si>
    <t>Kenya</t>
  </si>
  <si>
    <t>KIR</t>
  </si>
  <si>
    <t>Kiribati</t>
  </si>
  <si>
    <t>UVK</t>
  </si>
  <si>
    <t>Kosovo</t>
  </si>
  <si>
    <t>KWT</t>
  </si>
  <si>
    <t>Kuwait</t>
  </si>
  <si>
    <t>KGZ</t>
  </si>
  <si>
    <t>Kyrgyz Republic</t>
  </si>
  <si>
    <t>LAO</t>
  </si>
  <si>
    <t>Lao P.D.R.</t>
  </si>
  <si>
    <t>LBN</t>
  </si>
  <si>
    <t>Lebanon</t>
  </si>
  <si>
    <t>LSO</t>
  </si>
  <si>
    <t>Lesotho</t>
  </si>
  <si>
    <t>LBR</t>
  </si>
  <si>
    <t>Liberia</t>
  </si>
  <si>
    <t>LBY</t>
  </si>
  <si>
    <t>Libya</t>
  </si>
  <si>
    <t>MDG</t>
  </si>
  <si>
    <t>Madagascar</t>
  </si>
  <si>
    <t>MWI</t>
  </si>
  <si>
    <t>Malawi</t>
  </si>
  <si>
    <t>MYS</t>
  </si>
  <si>
    <t>MDV</t>
  </si>
  <si>
    <t>Maldives</t>
  </si>
  <si>
    <t>MLI</t>
  </si>
  <si>
    <t>Mali</t>
  </si>
  <si>
    <t>MHL</t>
  </si>
  <si>
    <t>Marshall Islands</t>
  </si>
  <si>
    <t>MRT</t>
  </si>
  <si>
    <t>Mauritania</t>
  </si>
  <si>
    <t>MUS</t>
  </si>
  <si>
    <t>MEX</t>
  </si>
  <si>
    <t>FSM</t>
  </si>
  <si>
    <t>Micronesia</t>
  </si>
  <si>
    <t>MDA</t>
  </si>
  <si>
    <t>Moldova</t>
  </si>
  <si>
    <t>MNG</t>
  </si>
  <si>
    <t>Mongolia</t>
  </si>
  <si>
    <t>MNE</t>
  </si>
  <si>
    <t>Montenegro</t>
  </si>
  <si>
    <t>MAR</t>
  </si>
  <si>
    <t>Morocco</t>
  </si>
  <si>
    <t>MOZ</t>
  </si>
  <si>
    <t>Mozambique</t>
  </si>
  <si>
    <t>MMR</t>
  </si>
  <si>
    <t>NAM</t>
  </si>
  <si>
    <t>Namibia</t>
  </si>
  <si>
    <t>NRU</t>
  </si>
  <si>
    <t>Nauru</t>
  </si>
  <si>
    <t>NPL</t>
  </si>
  <si>
    <t>Nepal</t>
  </si>
  <si>
    <t>NIC</t>
  </si>
  <si>
    <t>Nicaragua</t>
  </si>
  <si>
    <t>NER</t>
  </si>
  <si>
    <t>Niger</t>
  </si>
  <si>
    <t>NGA</t>
  </si>
  <si>
    <t>Nigeria</t>
  </si>
  <si>
    <t>MKD</t>
  </si>
  <si>
    <t>North Macedonia</t>
  </si>
  <si>
    <t>OMN</t>
  </si>
  <si>
    <t>Oman</t>
  </si>
  <si>
    <t>PAK</t>
  </si>
  <si>
    <t>PLW</t>
  </si>
  <si>
    <t>Palau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</si>
  <si>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</si>
  <si>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</si>
  <si>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</si>
  <si>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</si>
  <si>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</si>
  <si>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</si>
  <si>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</si>
  <si>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</si>
  <si>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</si>
  <si>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POL</t>
  </si>
  <si>
    <t>QAT</t>
  </si>
  <si>
    <t>Qatar</t>
  </si>
  <si>
    <t>ROU</t>
  </si>
  <si>
    <t>Romania</t>
  </si>
  <si>
    <t>RUS</t>
  </si>
  <si>
    <t>RWA</t>
  </si>
  <si>
    <t>Rwanda</t>
  </si>
  <si>
    <t>WSM</t>
  </si>
  <si>
    <t>Samoa</t>
  </si>
  <si>
    <t>STP</t>
  </si>
  <si>
    <t>São Tomé and Príncipe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</si>
  <si>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</si>
  <si>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</si>
  <si>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</si>
  <si>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</si>
  <si>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</si>
  <si>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</si>
  <si>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</si>
  <si>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</si>
  <si>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</si>
  <si>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</si>
  <si>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SLB</t>
  </si>
  <si>
    <t>Solomon Islands</t>
  </si>
  <si>
    <t>SOM</t>
  </si>
  <si>
    <t>Somalia</t>
  </si>
  <si>
    <t>ZAF</t>
  </si>
  <si>
    <t>SSD</t>
  </si>
  <si>
    <t>South Sudan</t>
  </si>
  <si>
    <t>LKA</t>
  </si>
  <si>
    <t>Sri Lanka</t>
  </si>
  <si>
    <t>KNA</t>
  </si>
  <si>
    <t>St. Kitts and Nevis</t>
  </si>
  <si>
    <t>LCA</t>
  </si>
  <si>
    <t>St. Lucia</t>
  </si>
  <si>
    <t>VCT</t>
  </si>
  <si>
    <t>St. Vincent and the Grenadines</t>
  </si>
  <si>
    <t>SDN</t>
  </si>
  <si>
    <t>Sudan</t>
  </si>
  <si>
    <t>SUR</t>
  </si>
  <si>
    <t>Suriname</t>
  </si>
  <si>
    <t>SYR</t>
  </si>
  <si>
    <t>Syria</t>
  </si>
  <si>
    <t>TJK</t>
  </si>
  <si>
    <t>Tajikistan</t>
  </si>
  <si>
    <t>TZA</t>
  </si>
  <si>
    <t>Tanzania</t>
  </si>
  <si>
    <t>THA</t>
  </si>
  <si>
    <t>TLS</t>
  </si>
  <si>
    <t>Timor-Leste</t>
  </si>
  <si>
    <t>TGO</t>
  </si>
  <si>
    <t>Togo</t>
  </si>
  <si>
    <t>TON</t>
  </si>
  <si>
    <t>Tonga</t>
  </si>
  <si>
    <t>TTO</t>
  </si>
  <si>
    <t>Trinidad and Tobago</t>
  </si>
  <si>
    <t>TUN</t>
  </si>
  <si>
    <t>Tunisia</t>
  </si>
  <si>
    <t>TUR</t>
  </si>
  <si>
    <t>TKM</t>
  </si>
  <si>
    <t>Turkmenistan</t>
  </si>
  <si>
    <t>TUV</t>
  </si>
  <si>
    <t>Tuvalu</t>
  </si>
  <si>
    <t>UGA</t>
  </si>
  <si>
    <t>Uganda</t>
  </si>
  <si>
    <t>UKR</t>
  </si>
  <si>
    <t>Ukraine</t>
  </si>
  <si>
    <t>ARE</t>
  </si>
  <si>
    <t>United Arab Emirates</t>
  </si>
  <si>
    <t>URY</t>
  </si>
  <si>
    <t>Uruguay</t>
  </si>
  <si>
    <t>UZB</t>
  </si>
  <si>
    <t>Uzbekistan</t>
  </si>
  <si>
    <t>VUT</t>
  </si>
  <si>
    <t>Vanuatu</t>
  </si>
  <si>
    <t>VEN</t>
  </si>
  <si>
    <t>Venezuela</t>
  </si>
  <si>
    <t>VNM</t>
  </si>
  <si>
    <t>WBG</t>
  </si>
  <si>
    <t>West Bank and Gaza</t>
  </si>
  <si>
    <t>YEM</t>
  </si>
  <si>
    <t>Yemen</t>
  </si>
  <si>
    <t>ZMB</t>
  </si>
  <si>
    <t>Zambia</t>
  </si>
  <si>
    <t>ZWE</t>
  </si>
  <si>
    <t>Zimbabwe</t>
  </si>
  <si>
    <t>International Monetary Fund, World Economic Outlook Database, October 2022</t>
  </si>
  <si>
    <t>Average growth 2009-2019</t>
  </si>
  <si>
    <t>Average growth 2011-2019</t>
  </si>
  <si>
    <t>Average growth 2013-2019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</si>
</sst>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4" fontId="0" fillId="0" borderId="0" xfId="0" applyNumberFormat="1"/>
    <xf numFmtId="164" fontId="0" fillId="0" borderId="0" xfId="1" applyNumberFormat="1" applyFont="1"/>
    <xf numFmtId="164" fontId="0" fillId="0" borderId="0" xfId="0" applyNumberFormat="1"/>
    <xf numFmtId="10" fontId="0" fillId="0" borderId="0" xfId="1" applyNumberFormat="1" applyFont="1"/>
    <xf numFmtId="3" fontId="0" fillId="0" borderId="0" xfId="0" applyNumberFormat="1"/>
    <xf numFmtId="9" fontId="0" fillId="2" borderId="0" xfId="0" applyNumberFormat="1" applyFill="1"/>
    <xf numFmtId="9" fontId="0" fillId="2" borderId="0" xfId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Chart!$D$52</c:f>
              <c:strCache>
                <c:ptCount val="1"/>
                <c:pt idx="0">
                  <c:v>Average growth 2009-2019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0"/>
            <c:marker>
              <c:symbol val="diamond"/>
              <c:size val="9"/>
              <c:spPr>
                <a:solidFill>
                  <a:srgbClr val="92D050"/>
                </a:solidFill>
                <a:ln w="9525">
                  <a:solidFill>
                    <a:srgbClr val="92D05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7815-4799-9AE0-E67B520ECB50}"/>
              </c:ext>
            </c:extLst>
          </c:dPt>
          <c:dPt>
            <c:idx val="1"/>
            <c:marker>
              <c:symbol val="triangle"/>
              <c:size val="9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7815-4799-9AE0-E67B520ECB50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AE19F085-797C-4CF1-B5B6-25436E1921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815-4799-9AE0-E67B520ECB5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1C77A54-FFE0-497E-9E8B-169CBA4137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815-4799-9AE0-E67B520ECB5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56C4E9D-77BF-4D36-B0AB-1DD888FE15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7815-4799-9AE0-E67B520ECB5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AFBB831-76B0-4E6C-A9C4-8D5B0D33DF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7815-4799-9AE0-E67B520ECB5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A46556C-AF2D-4872-8578-3F5639A3DF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7815-4799-9AE0-E67B520ECB5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71B4B65-7592-4B67-9B1A-A94814C8A2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7815-4799-9AE0-E67B520ECB50}"/>
                </c:ext>
              </c:extLst>
            </c:dLbl>
            <c:dLbl>
              <c:idx val="6"/>
              <c:layout>
                <c:manualLayout>
                  <c:x val="-8.4184946403940038E-3"/>
                  <c:y val="1.7876891046380711E-3"/>
                </c:manualLayout>
              </c:layout>
              <c:tx>
                <c:rich>
                  <a:bodyPr/>
                  <a:lstStyle/>
                  <a:p>
                    <a:fld id="{18EE8EF7-39B7-4C64-A1FB-3594AD556F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7815-4799-9AE0-E67B520ECB5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AF7D8A7-565C-4221-9642-70DA012A8E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7815-4799-9AE0-E67B520ECB5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7F539E1-3B24-41D4-95DA-87BCBA7ADC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7815-4799-9AE0-E67B520ECB50}"/>
                </c:ext>
              </c:extLst>
            </c:dLbl>
            <c:dLbl>
              <c:idx val="9"/>
              <c:layout>
                <c:manualLayout>
                  <c:x val="-4.2778260625164852E-3"/>
                  <c:y val="-5.2576643876519917E-3"/>
                </c:manualLayout>
              </c:layout>
              <c:tx>
                <c:rich>
                  <a:bodyPr/>
                  <a:lstStyle/>
                  <a:p>
                    <a:fld id="{CE88C2CF-CC32-4E92-97F8-27C74D0E7F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7815-4799-9AE0-E67B520ECB50}"/>
                </c:ext>
              </c:extLst>
            </c:dLbl>
            <c:dLbl>
              <c:idx val="10"/>
              <c:layout>
                <c:manualLayout>
                  <c:x val="-7.7984667073123293E-2"/>
                  <c:y val="2.9969103073798905E-2"/>
                </c:manualLayout>
              </c:layout>
              <c:tx>
                <c:rich>
                  <a:bodyPr/>
                  <a:lstStyle/>
                  <a:p>
                    <a:fld id="{6E95FF89-7017-4D55-A305-A0777E6B2D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7815-4799-9AE0-E67B520ECB50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4E5F149-955C-4EB4-8D7D-8B782F0280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7815-4799-9AE0-E67B520ECB50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A222341-F18B-49D5-83CE-CC81266918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7815-4799-9AE0-E67B520ECB50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A7A775A-E593-40F8-9889-D3B54A957F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7815-4799-9AE0-E67B520ECB50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5DCC18B7-2BBD-4ABD-A999-1DA5D6B888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7815-4799-9AE0-E67B520ECB50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BDCF0DF-9784-47BE-9F28-B95D74B82A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7815-4799-9AE0-E67B520ECB50}"/>
                </c:ext>
              </c:extLst>
            </c:dLbl>
            <c:dLbl>
              <c:idx val="16"/>
              <c:layout>
                <c:manualLayout>
                  <c:x val="-5.4311250632385942E-3"/>
                  <c:y val="-1.9348371372232376E-2"/>
                </c:manualLayout>
              </c:layout>
              <c:tx>
                <c:rich>
                  <a:bodyPr/>
                  <a:lstStyle/>
                  <a:p>
                    <a:fld id="{ADDEC332-DB57-457A-89AA-FFFE724549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7815-4799-9AE0-E67B520ECB50}"/>
                </c:ext>
              </c:extLst>
            </c:dLbl>
            <c:dLbl>
              <c:idx val="17"/>
              <c:layout>
                <c:manualLayout>
                  <c:x val="-5.8759788469604397E-3"/>
                  <c:y val="1.7876891046382003E-3"/>
                </c:manualLayout>
              </c:layout>
              <c:tx>
                <c:rich>
                  <a:bodyPr/>
                  <a:lstStyle/>
                  <a:p>
                    <a:fld id="{16C492B2-AD16-47F2-9968-99692778FB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7815-4799-9AE0-E67B520ECB50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16AB9C1E-EC28-41F4-9177-21951FBB56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7815-4799-9AE0-E67B520ECB50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19EECD4A-B4DA-4386-A3BD-998EA2489D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7815-4799-9AE0-E67B520ECB50}"/>
                </c:ext>
              </c:extLst>
            </c:dLbl>
            <c:dLbl>
              <c:idx val="20"/>
              <c:layout>
                <c:manualLayout>
                  <c:x val="-7.3820914147836494E-2"/>
                  <c:y val="-2.5315802561678872E-2"/>
                </c:manualLayout>
              </c:layout>
              <c:tx>
                <c:rich>
                  <a:bodyPr/>
                  <a:lstStyle/>
                  <a:p>
                    <a:fld id="{BE5FC298-83C5-4270-92E0-91DBC750D3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7815-4799-9AE0-E67B520ECB50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052F5470-FD8D-4805-B317-268D63AFA4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7815-4799-9AE0-E67B520ECB5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Chart!$C$53:$C$74</c:f>
              <c:numCache>
                <c:formatCode>#,##0</c:formatCode>
                <c:ptCount val="22"/>
                <c:pt idx="0">
                  <c:v>7370.1080000000002</c:v>
                </c:pt>
                <c:pt idx="1">
                  <c:v>3592.0970000000002</c:v>
                </c:pt>
                <c:pt idx="2">
                  <c:v>7788.8670000000002</c:v>
                </c:pt>
                <c:pt idx="3">
                  <c:v>4569.1869999999999</c:v>
                </c:pt>
                <c:pt idx="4">
                  <c:v>5676.0540000000001</c:v>
                </c:pt>
                <c:pt idx="5">
                  <c:v>24787.879000000001</c:v>
                </c:pt>
                <c:pt idx="6">
                  <c:v>13806.754999999999</c:v>
                </c:pt>
                <c:pt idx="7">
                  <c:v>13620.531999999999</c:v>
                </c:pt>
                <c:pt idx="8">
                  <c:v>19783.246999999999</c:v>
                </c:pt>
                <c:pt idx="9">
                  <c:v>5714.7830000000004</c:v>
                </c:pt>
                <c:pt idx="10">
                  <c:v>3324.835</c:v>
                </c:pt>
                <c:pt idx="11">
                  <c:v>14190.385</c:v>
                </c:pt>
                <c:pt idx="12">
                  <c:v>23297.921999999999</c:v>
                </c:pt>
                <c:pt idx="13">
                  <c:v>19969.391</c:v>
                </c:pt>
                <c:pt idx="14">
                  <c:v>12211.27</c:v>
                </c:pt>
                <c:pt idx="15">
                  <c:v>10230.669</c:v>
                </c:pt>
                <c:pt idx="16">
                  <c:v>4332.9539999999997</c:v>
                </c:pt>
                <c:pt idx="17">
                  <c:v>19835.385999999999</c:v>
                </c:pt>
                <c:pt idx="18">
                  <c:v>15655.630999999999</c:v>
                </c:pt>
                <c:pt idx="19">
                  <c:v>18553.794000000002</c:v>
                </c:pt>
                <c:pt idx="20">
                  <c:v>2669.3409999999999</c:v>
                </c:pt>
                <c:pt idx="21">
                  <c:v>22522.215</c:v>
                </c:pt>
              </c:numCache>
            </c:numRef>
          </c:xVal>
          <c:yVal>
            <c:numRef>
              <c:f>Chart!$D$53:$D$74</c:f>
              <c:numCache>
                <c:formatCode>0%</c:formatCode>
                <c:ptCount val="22"/>
                <c:pt idx="0">
                  <c:v>7.2356739391343572E-2</c:v>
                </c:pt>
                <c:pt idx="1">
                  <c:v>6.1328866477249111E-2</c:v>
                </c:pt>
                <c:pt idx="2">
                  <c:v>3.9888345018110671E-2</c:v>
                </c:pt>
                <c:pt idx="3">
                  <c:v>1.5518816423309989E-2</c:v>
                </c:pt>
                <c:pt idx="4">
                  <c:v>4.262174404395247E-2</c:v>
                </c:pt>
                <c:pt idx="5">
                  <c:v>8.9522261157628513E-3</c:v>
                </c:pt>
                <c:pt idx="6">
                  <c:v>-7.7125393561705557E-4</c:v>
                </c:pt>
                <c:pt idx="7">
                  <c:v>2.7916234945861929E-2</c:v>
                </c:pt>
                <c:pt idx="8">
                  <c:v>3.3697871294174009E-2</c:v>
                </c:pt>
                <c:pt idx="9">
                  <c:v>5.3434558726338732E-2</c:v>
                </c:pt>
                <c:pt idx="10">
                  <c:v>5.2139878782718752E-2</c:v>
                </c:pt>
                <c:pt idx="11">
                  <c:v>3.8277978613234787E-3</c:v>
                </c:pt>
                <c:pt idx="12">
                  <c:v>-4.903009214417442E-3</c:v>
                </c:pt>
                <c:pt idx="13">
                  <c:v>1.6500806367096388E-2</c:v>
                </c:pt>
                <c:pt idx="14">
                  <c:v>4.1457254839266433E-2</c:v>
                </c:pt>
                <c:pt idx="15">
                  <c:v>1.8628535941379143E-2</c:v>
                </c:pt>
                <c:pt idx="16">
                  <c:v>5.5223158049122034E-2</c:v>
                </c:pt>
                <c:pt idx="17">
                  <c:v>3.1545955212918697E-2</c:v>
                </c:pt>
                <c:pt idx="18">
                  <c:v>3.507108416749527E-2</c:v>
                </c:pt>
                <c:pt idx="19">
                  <c:v>6.4945835690761733E-3</c:v>
                </c:pt>
                <c:pt idx="20">
                  <c:v>5.5758096556754566E-2</c:v>
                </c:pt>
                <c:pt idx="21">
                  <c:v>3.6145273649328846E-2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Chart!$B$53:$B$74</c15:f>
                <c15:dlblRangeCache>
                  <c:ptCount val="22"/>
                  <c:pt idx="0">
                    <c:v>China</c:v>
                  </c:pt>
                  <c:pt idx="1">
                    <c:v>India</c:v>
                  </c:pt>
                  <c:pt idx="2">
                    <c:v>Indonesia</c:v>
                  </c:pt>
                  <c:pt idx="3">
                    <c:v>Pakistan</c:v>
                  </c:pt>
                  <c:pt idx="4">
                    <c:v>Philippines</c:v>
                  </c:pt>
                  <c:pt idx="5">
                    <c:v>Russia</c:v>
                  </c:pt>
                  <c:pt idx="6">
                    <c:v>South Africa</c:v>
                  </c:pt>
                  <c:pt idx="7">
                    <c:v>Thailand</c:v>
                  </c:pt>
                  <c:pt idx="8">
                    <c:v>Türkiye</c:v>
                  </c:pt>
                  <c:pt idx="9">
                    <c:v>Vietnam</c:v>
                  </c:pt>
                  <c:pt idx="10">
                    <c:v>Bangladesh</c:v>
                  </c:pt>
                  <c:pt idx="11">
                    <c:v>Brazil</c:v>
                  </c:pt>
                  <c:pt idx="12">
                    <c:v>Argentina</c:v>
                  </c:pt>
                  <c:pt idx="13">
                    <c:v>Chile</c:v>
                  </c:pt>
                  <c:pt idx="14">
                    <c:v>Dominican Republic</c:v>
                  </c:pt>
                  <c:pt idx="15">
                    <c:v>Egypt</c:v>
                  </c:pt>
                  <c:pt idx="16">
                    <c:v>Lao PDR</c:v>
                  </c:pt>
                  <c:pt idx="17">
                    <c:v>Malaysia</c:v>
                  </c:pt>
                  <c:pt idx="18">
                    <c:v>Mauritius</c:v>
                  </c:pt>
                  <c:pt idx="19">
                    <c:v>Mexico</c:v>
                  </c:pt>
                  <c:pt idx="20">
                    <c:v>Myanmar</c:v>
                  </c:pt>
                  <c:pt idx="21">
                    <c:v>Poland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7815-4799-9AE0-E67B520ECB5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611456800"/>
        <c:axId val="1611456384"/>
      </c:scatterChart>
      <c:valAx>
        <c:axId val="1611456800"/>
        <c:scaling>
          <c:orientation val="minMax"/>
          <c:max val="25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baseline="0">
                    <a:solidFill>
                      <a:sysClr val="windowText" lastClr="000000"/>
                    </a:solidFill>
                    <a:effectLst/>
                  </a:rPr>
                  <a:t>Real per capita GDP (PPP), 2008</a:t>
                </a:r>
                <a:endParaRPr lang="en-US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456384"/>
        <c:crosses val="autoZero"/>
        <c:crossBetween val="midCat"/>
      </c:valAx>
      <c:valAx>
        <c:axId val="16114563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solidFill>
                      <a:sysClr val="windowText" lastClr="000000"/>
                    </a:solidFill>
                    <a:effectLst/>
                  </a:rPr>
                  <a:t>Annual average growth rate of real per capita GDP (PPP), 2009-19</a:t>
                </a:r>
                <a:endParaRPr lang="en-US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456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Chart!$P$52</c:f>
              <c:strCache>
                <c:ptCount val="1"/>
                <c:pt idx="0">
                  <c:v>Average growth 2013-2019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0"/>
            <c:marker>
              <c:symbol val="diamond"/>
              <c:size val="9"/>
              <c:spPr>
                <a:solidFill>
                  <a:srgbClr val="92D050"/>
                </a:solidFill>
                <a:ln w="9525">
                  <a:solidFill>
                    <a:srgbClr val="92D05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352F-4AAA-BD75-DDCA831AF4B2}"/>
              </c:ext>
            </c:extLst>
          </c:dPt>
          <c:dPt>
            <c:idx val="1"/>
            <c:marker>
              <c:symbol val="triangle"/>
              <c:size val="9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352F-4AAA-BD75-DDCA831AF4B2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C5C436A0-C206-46A3-B8DB-21FFA769BB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52F-4AAA-BD75-DDCA831AF4B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594E54B-E3AF-44AF-86E0-54EADD1A73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52F-4AAA-BD75-DDCA831AF4B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B3143DC-392C-48F0-80CC-D530556330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352F-4AAA-BD75-DDCA831AF4B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7B39A3F-6627-4FB2-921C-54DBA07FB5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352F-4AAA-BD75-DDCA831AF4B2}"/>
                </c:ext>
              </c:extLst>
            </c:dLbl>
            <c:dLbl>
              <c:idx val="4"/>
              <c:layout>
                <c:manualLayout>
                  <c:x val="-4.4910070041025065E-3"/>
                  <c:y val="-1.3912982358427342E-3"/>
                </c:manualLayout>
              </c:layout>
              <c:tx>
                <c:rich>
                  <a:bodyPr/>
                  <a:lstStyle/>
                  <a:p>
                    <a:fld id="{B2877FEE-DEC7-468E-9194-E872F447D3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352F-4AAA-BD75-DDCA831AF4B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2419411-05D4-4EE0-8B9A-42EAEA2374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352F-4AAA-BD75-DDCA831AF4B2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6DAA1874-349E-4E7F-8750-1DFEE82666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352F-4AAA-BD75-DDCA831AF4B2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F9C1EC4-5BF3-4DA6-B4F5-E6ACAFC7AA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352F-4AAA-BD75-DDCA831AF4B2}"/>
                </c:ext>
              </c:extLst>
            </c:dLbl>
            <c:dLbl>
              <c:idx val="8"/>
              <c:layout>
                <c:manualLayout>
                  <c:x val="-5.5462933488114518E-3"/>
                  <c:y val="-1.3912982358427342E-3"/>
                </c:manualLayout>
              </c:layout>
              <c:tx>
                <c:rich>
                  <a:bodyPr/>
                  <a:lstStyle/>
                  <a:p>
                    <a:fld id="{A717090E-384E-411E-A23F-967C6B0D64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352F-4AAA-BD75-DDCA831AF4B2}"/>
                </c:ext>
              </c:extLst>
            </c:dLbl>
            <c:dLbl>
              <c:idx val="9"/>
              <c:layout>
                <c:manualLayout>
                  <c:x val="-7.3407340529058323E-3"/>
                  <c:y val="-7.0410144933016642E-3"/>
                </c:manualLayout>
              </c:layout>
              <c:tx>
                <c:rich>
                  <a:bodyPr/>
                  <a:lstStyle/>
                  <a:p>
                    <a:fld id="{F3E2671E-9921-4D5E-A215-9E4F9CCD6E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352F-4AAA-BD75-DDCA831AF4B2}"/>
                </c:ext>
              </c:extLst>
            </c:dLbl>
            <c:dLbl>
              <c:idx val="10"/>
              <c:layout>
                <c:manualLayout>
                  <c:x val="-0.1069316806419749"/>
                  <c:y val="1.4335598928866921E-3"/>
                </c:manualLayout>
              </c:layout>
              <c:tx>
                <c:rich>
                  <a:bodyPr/>
                  <a:lstStyle/>
                  <a:p>
                    <a:fld id="{43A89C29-0E5C-4D4D-B65E-BD368CB291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352F-4AAA-BD75-DDCA831AF4B2}"/>
                </c:ext>
              </c:extLst>
            </c:dLbl>
            <c:dLbl>
              <c:idx val="11"/>
              <c:layout>
                <c:manualLayout>
                  <c:x val="-4.6769669954693114E-3"/>
                  <c:y val="-4.2161563645722903E-3"/>
                </c:manualLayout>
              </c:layout>
              <c:tx>
                <c:rich>
                  <a:bodyPr/>
                  <a:lstStyle/>
                  <a:p>
                    <a:fld id="{E674A87F-CA0D-4B0B-B365-D1D36C7C10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352F-4AAA-BD75-DDCA831AF4B2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24EEF92-80C2-432A-BB86-B10EEF7742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352F-4AAA-BD75-DDCA831AF4B2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96C407E-8C4C-42E0-869F-0D0CC6ACEF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352F-4AAA-BD75-DDCA831AF4B2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B19AC9EE-8AF2-4E60-BAD2-01F940CA45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352F-4AAA-BD75-DDCA831AF4B2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72F00622-A9DB-4720-BB1C-946E470344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352F-4AAA-BD75-DDCA831AF4B2}"/>
                </c:ext>
              </c:extLst>
            </c:dLbl>
            <c:dLbl>
              <c:idx val="16"/>
              <c:layout>
                <c:manualLayout>
                  <c:x val="-4.5509095493530494E-2"/>
                  <c:y val="-2.9639879523137257E-2"/>
                </c:manualLayout>
              </c:layout>
              <c:tx>
                <c:rich>
                  <a:bodyPr/>
                  <a:lstStyle/>
                  <a:p>
                    <a:fld id="{64C3CAB0-C487-44D4-B098-1787FAE775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352F-4AAA-BD75-DDCA831AF4B2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17D51A7D-702A-43D6-8B17-4C070CFE19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352F-4AAA-BD75-DDCA831AF4B2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9CAD8484-CD57-4115-9EC2-7D389028FF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352F-4AAA-BD75-DDCA831AF4B2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1E108F5C-7B68-413F-B7AE-68317F82F9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352F-4AAA-BD75-DDCA831AF4B2}"/>
                </c:ext>
              </c:extLst>
            </c:dLbl>
            <c:dLbl>
              <c:idx val="20"/>
              <c:layout>
                <c:manualLayout>
                  <c:x val="-7.2942879826210866E-2"/>
                  <c:y val="-2.6815021394407803E-2"/>
                </c:manualLayout>
              </c:layout>
              <c:tx>
                <c:rich>
                  <a:bodyPr/>
                  <a:lstStyle/>
                  <a:p>
                    <a:fld id="{A2B2309B-6096-419B-B7B6-2D5D846309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352F-4AAA-BD75-DDCA831AF4B2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D4C0E66A-5461-4877-A297-A4CFCFF6C0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352F-4AAA-BD75-DDCA831AF4B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Chart!$O$53:$O$74</c:f>
              <c:numCache>
                <c:formatCode>#,##0</c:formatCode>
                <c:ptCount val="22"/>
                <c:pt idx="0">
                  <c:v>10299.393</c:v>
                </c:pt>
                <c:pt idx="1">
                  <c:v>5116.6270000000004</c:v>
                </c:pt>
                <c:pt idx="2">
                  <c:v>9192.0390000000007</c:v>
                </c:pt>
                <c:pt idx="3">
                  <c:v>4658.2929999999997</c:v>
                </c:pt>
                <c:pt idx="4">
                  <c:v>6414.7870000000003</c:v>
                </c:pt>
                <c:pt idx="5">
                  <c:v>25986.483</c:v>
                </c:pt>
                <c:pt idx="6">
                  <c:v>13921.299000000001</c:v>
                </c:pt>
                <c:pt idx="7">
                  <c:v>15424.544</c:v>
                </c:pt>
                <c:pt idx="8">
                  <c:v>22496.656999999999</c:v>
                </c:pt>
                <c:pt idx="9">
                  <c:v>6988.7939999999999</c:v>
                </c:pt>
                <c:pt idx="10">
                  <c:v>4014.7759999999998</c:v>
                </c:pt>
                <c:pt idx="11">
                  <c:v>15554.678</c:v>
                </c:pt>
                <c:pt idx="12">
                  <c:v>24118.866999999998</c:v>
                </c:pt>
                <c:pt idx="13">
                  <c:v>22560.621999999999</c:v>
                </c:pt>
                <c:pt idx="14">
                  <c:v>13561.013999999999</c:v>
                </c:pt>
                <c:pt idx="15">
                  <c:v>10677.308000000001</c:v>
                </c:pt>
                <c:pt idx="16">
                  <c:v>5489.1790000000001</c:v>
                </c:pt>
                <c:pt idx="17">
                  <c:v>21818.400000000001</c:v>
                </c:pt>
                <c:pt idx="18">
                  <c:v>18014.976999999999</c:v>
                </c:pt>
                <c:pt idx="19">
                  <c:v>18738.296999999999</c:v>
                </c:pt>
                <c:pt idx="20">
                  <c:v>3200.3879999999999</c:v>
                </c:pt>
                <c:pt idx="21">
                  <c:v>25537.717000000001</c:v>
                </c:pt>
              </c:numCache>
            </c:numRef>
          </c:xVal>
          <c:yVal>
            <c:numRef>
              <c:f>Chart!$P$53:$P$74</c:f>
              <c:numCache>
                <c:formatCode>0%</c:formatCode>
                <c:ptCount val="22"/>
                <c:pt idx="0">
                  <c:v>6.3931042038898989E-2</c:v>
                </c:pt>
                <c:pt idx="1">
                  <c:v>6.2223770032261649E-2</c:v>
                </c:pt>
                <c:pt idx="2">
                  <c:v>3.8524165859599391E-2</c:v>
                </c:pt>
                <c:pt idx="3">
                  <c:v>2.1671803420553415E-2</c:v>
                </c:pt>
                <c:pt idx="4">
                  <c:v>4.9286582336723006E-2</c:v>
                </c:pt>
                <c:pt idx="5">
                  <c:v>7.2856381867618669E-3</c:v>
                </c:pt>
                <c:pt idx="6">
                  <c:v>-2.3898641335275972E-3</c:v>
                </c:pt>
                <c:pt idx="7">
                  <c:v>2.5826270131748652E-2</c:v>
                </c:pt>
                <c:pt idx="8">
                  <c:v>3.4294473061797781E-2</c:v>
                </c:pt>
                <c:pt idx="9">
                  <c:v>5.448425019816705E-2</c:v>
                </c:pt>
                <c:pt idx="10">
                  <c:v>5.4358136855643835E-2</c:v>
                </c:pt>
                <c:pt idx="11">
                  <c:v>-7.0849839591221597E-3</c:v>
                </c:pt>
                <c:pt idx="12">
                  <c:v>-1.2590916656630147E-2</c:v>
                </c:pt>
                <c:pt idx="13">
                  <c:v>8.3233444507975207E-3</c:v>
                </c:pt>
                <c:pt idx="14">
                  <c:v>5.0068914761358441E-2</c:v>
                </c:pt>
                <c:pt idx="15">
                  <c:v>2.3163908317334725E-2</c:v>
                </c:pt>
                <c:pt idx="16">
                  <c:v>5.1984067299298164E-2</c:v>
                </c:pt>
                <c:pt idx="17">
                  <c:v>3.582071425635891E-2</c:v>
                </c:pt>
                <c:pt idx="18">
                  <c:v>3.4702607084364567E-2</c:v>
                </c:pt>
                <c:pt idx="19">
                  <c:v>8.7976639337570273E-3</c:v>
                </c:pt>
                <c:pt idx="20">
                  <c:v>6.1140436815023458E-2</c:v>
                </c:pt>
                <c:pt idx="21">
                  <c:v>3.8571970929857535E-2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Chart!$N$53:$N$74</c15:f>
                <c15:dlblRangeCache>
                  <c:ptCount val="22"/>
                  <c:pt idx="0">
                    <c:v>China</c:v>
                  </c:pt>
                  <c:pt idx="1">
                    <c:v>India</c:v>
                  </c:pt>
                  <c:pt idx="2">
                    <c:v>Indonesia</c:v>
                  </c:pt>
                  <c:pt idx="3">
                    <c:v>Pakistan</c:v>
                  </c:pt>
                  <c:pt idx="4">
                    <c:v>Philippines</c:v>
                  </c:pt>
                  <c:pt idx="5">
                    <c:v>Russia</c:v>
                  </c:pt>
                  <c:pt idx="6">
                    <c:v>South Africa</c:v>
                  </c:pt>
                  <c:pt idx="7">
                    <c:v>Thailand</c:v>
                  </c:pt>
                  <c:pt idx="8">
                    <c:v>Türkiye</c:v>
                  </c:pt>
                  <c:pt idx="9">
                    <c:v>Vietnam</c:v>
                  </c:pt>
                  <c:pt idx="10">
                    <c:v>Bangladesh</c:v>
                  </c:pt>
                  <c:pt idx="11">
                    <c:v>Brazil</c:v>
                  </c:pt>
                  <c:pt idx="12">
                    <c:v>Argentina</c:v>
                  </c:pt>
                  <c:pt idx="13">
                    <c:v>Chile</c:v>
                  </c:pt>
                  <c:pt idx="14">
                    <c:v>Dominican Republic</c:v>
                  </c:pt>
                  <c:pt idx="15">
                    <c:v>Egypt</c:v>
                  </c:pt>
                  <c:pt idx="16">
                    <c:v>Lao PDR</c:v>
                  </c:pt>
                  <c:pt idx="17">
                    <c:v>Malaysia</c:v>
                  </c:pt>
                  <c:pt idx="18">
                    <c:v>Mauritius</c:v>
                  </c:pt>
                  <c:pt idx="19">
                    <c:v>Mexico</c:v>
                  </c:pt>
                  <c:pt idx="20">
                    <c:v>Myanmar</c:v>
                  </c:pt>
                  <c:pt idx="21">
                    <c:v>Poland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352F-4AAA-BD75-DDCA831AF4B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818816704"/>
        <c:axId val="818814624"/>
      </c:scatterChart>
      <c:valAx>
        <c:axId val="818816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 b="1" i="0" u="none" strike="noStrike" baseline="0">
                    <a:solidFill>
                      <a:sysClr val="windowText" lastClr="000000"/>
                    </a:solidFill>
                    <a:effectLst/>
                  </a:rPr>
                  <a:t>Real per capita GDP (PPP), 2012</a:t>
                </a:r>
                <a:endParaRPr lang="en-US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814624"/>
        <c:crosses val="autoZero"/>
        <c:crossBetween val="midCat"/>
      </c:valAx>
      <c:valAx>
        <c:axId val="8188146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baseline="0">
                    <a:solidFill>
                      <a:sysClr val="windowText" lastClr="000000"/>
                    </a:solidFill>
                    <a:effectLst/>
                  </a:rPr>
                  <a:t>Annual average growth rate of real per capita GDP (PPP), 2013-19</a:t>
                </a:r>
                <a:endParaRPr lang="en-US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816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533398</xdr:colOff>
      <xdr:row>37</xdr:row>
      <xdr:rowOff>119060</xdr:rowOff>
    </xdr:from>
    <xdr:to>
      <xdr:col>31</xdr:col>
      <xdr:colOff>57149</xdr:colOff>
      <xdr:row>65</xdr:row>
      <xdr:rowOff>76199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B2E4F4D-D52A-4B6F-AA9E-48A239A064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542924</xdr:colOff>
      <xdr:row>66</xdr:row>
      <xdr:rowOff>57149</xdr:rowOff>
    </xdr:from>
    <xdr:to>
      <xdr:col>31</xdr:col>
      <xdr:colOff>57150</xdr:colOff>
      <xdr:row>94</xdr:row>
      <xdr:rowOff>19050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6D77F51-5D71-4F54-BC8F-A19892517C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F311-26E8-4BAB-A6A4-EFD7F3D4DEF5}">
  <dimension ref="A1:P74"/>
  <sheetViews>
    <sheetView tabSelected="1" workbookViewId="0">
      <selection activeCell="R76" sqref="R76"/>
    </sheetView>
  </sheetViews>
  <sheetFormatPr defaultColWidth="8.85546875" defaultRowHeight="12.75" x14ac:dyDescent="0.2"/>
  <cols>
    <col min="1" max="2" width="17.7109375" bestFit="1" customWidth="1"/>
  </cols>
  <sheetData>
    <row r="1" spans="1:14" x14ac:dyDescent="0.2">
      <c r="A1" t="s">
        <v>0</v>
      </c>
      <c r="B1" t="s">
        <v>1</v>
      </c>
      <c r="C1">
        <v>2008</v>
      </c>
      <c r="D1">
        <v>2009</v>
      </c>
      <c r="E1">
        <v>2010</v>
      </c>
      <c r="F1">
        <v>2011</v>
      </c>
      <c r="G1">
        <v>2012</v>
      </c>
      <c r="H1">
        <v>2013</v>
      </c>
      <c r="I1">
        <v>2014</v>
      </c>
      <c r="J1">
        <v>2015</v>
      </c>
      <c r="K1">
        <v>2016</v>
      </c>
      <c r="L1">
        <v>2017</v>
      </c>
      <c r="M1">
        <v>2018</v>
      </c>
      <c r="N1">
        <v>2019</v>
      </c>
    </row>
    <row r="2" spans="1:14" x14ac:dyDescent="0.2">
      <c r="A2">
        <v>924</v>
      </c>
      <c r="B2" t="s">
        <v>2</v>
      </c>
      <c r="C2" s="1">
        <f>SUMIF(WEO_Data_PPP_GDP!$A$2:$A$157,$A2,WEO_Data_PPP_GDP!AL$2:AL$157)</f>
        <v>7370.1080000000002</v>
      </c>
      <c r="D2" s="1">
        <f>SUMIF(WEO_Data_PPP_GDP!$A$2:$A$157,$A2,WEO_Data_PPP_GDP!AM$2:AM$157)</f>
        <v>8027.0910000000003</v>
      </c>
      <c r="E2" s="1">
        <f>SUMIF(WEO_Data_PPP_GDP!$A$2:$A$157,$A2,WEO_Data_PPP_GDP!AN$2:AN$157)</f>
        <v>8836.3950000000004</v>
      </c>
      <c r="F2" s="1">
        <f>SUMIF(WEO_Data_PPP_GDP!$A$2:$A$157,$A2,WEO_Data_PPP_GDP!AO$2:AO$157)</f>
        <v>9621.1540000000005</v>
      </c>
      <c r="G2" s="1">
        <f>SUMIF(WEO_Data_PPP_GDP!$A$2:$A$157,$A2,WEO_Data_PPP_GDP!AP$2:AP$157)</f>
        <v>10299.393</v>
      </c>
      <c r="H2" s="1">
        <f>SUMIF(WEO_Data_PPP_GDP!$A$2:$A$157,$A2,WEO_Data_PPP_GDP!AQ$2:AQ$157)</f>
        <v>11034.449000000001</v>
      </c>
      <c r="I2" s="1">
        <f>SUMIF(WEO_Data_PPP_GDP!$A$2:$A$157,$A2,WEO_Data_PPP_GDP!AR$2:AR$157)</f>
        <v>11770.838</v>
      </c>
      <c r="J2" s="1">
        <f>SUMIF(WEO_Data_PPP_GDP!$A$2:$A$157,$A2,WEO_Data_PPP_GDP!AS$2:AS$157)</f>
        <v>12535.035</v>
      </c>
      <c r="K2" s="1">
        <f>SUMIF(WEO_Data_PPP_GDP!$A$2:$A$157,$A2,WEO_Data_PPP_GDP!AT$2:AT$157)</f>
        <v>13306.593999999999</v>
      </c>
      <c r="L2" s="1">
        <f>SUMIF(WEO_Data_PPP_GDP!$A$2:$A$157,$A2,WEO_Data_PPP_GDP!AU$2:AU$157)</f>
        <v>14151.786</v>
      </c>
      <c r="M2" s="1">
        <f>SUMIF(WEO_Data_PPP_GDP!$A$2:$A$157,$A2,WEO_Data_PPP_GDP!AV$2:AV$157)</f>
        <v>15050.183000000001</v>
      </c>
      <c r="N2" s="1">
        <f>SUMIF(WEO_Data_PPP_GDP!$A$2:$A$157,$A2,WEO_Data_PPP_GDP!AW$2:AW$157)</f>
        <v>15893.004000000001</v>
      </c>
    </row>
    <row r="3" spans="1:14" x14ac:dyDescent="0.2">
      <c r="A3">
        <v>534</v>
      </c>
      <c r="B3" t="s">
        <v>3</v>
      </c>
      <c r="C3" s="1">
        <f>SUMIF(WEO_Data_PPP_GDP!$A$2:$A$157,$A3,WEO_Data_PPP_GDP!AL$2:AL$157)</f>
        <v>3592.0970000000002</v>
      </c>
      <c r="D3" s="1">
        <f>SUMIF(WEO_Data_PPP_GDP!$A$2:$A$157,$A3,WEO_Data_PPP_GDP!AM$2:AM$157)</f>
        <v>3842.1210000000001</v>
      </c>
      <c r="E3" s="1">
        <f>SUMIF(WEO_Data_PPP_GDP!$A$2:$A$157,$A3,WEO_Data_PPP_GDP!AN$2:AN$157)</f>
        <v>4179.5020000000004</v>
      </c>
      <c r="F3" s="1">
        <f>SUMIF(WEO_Data_PPP_GDP!$A$2:$A$157,$A3,WEO_Data_PPP_GDP!AO$2:AO$157)</f>
        <v>4399.8890000000001</v>
      </c>
      <c r="G3" s="1">
        <f>SUMIF(WEO_Data_PPP_GDP!$A$2:$A$157,$A3,WEO_Data_PPP_GDP!AP$2:AP$157)</f>
        <v>4583.1750000000002</v>
      </c>
      <c r="H3" s="1">
        <f>SUMIF(WEO_Data_PPP_GDP!$A$2:$A$157,$A3,WEO_Data_PPP_GDP!AQ$2:AQ$157)</f>
        <v>4818.5230000000001</v>
      </c>
      <c r="I3" s="1">
        <f>SUMIF(WEO_Data_PPP_GDP!$A$2:$A$157,$A3,WEO_Data_PPP_GDP!AR$2:AR$157)</f>
        <v>5116.6270000000004</v>
      </c>
      <c r="J3" s="1">
        <f>SUMIF(WEO_Data_PPP_GDP!$A$2:$A$157,$A3,WEO_Data_PPP_GDP!AS$2:AS$157)</f>
        <v>5464.393</v>
      </c>
      <c r="K3" s="1">
        <f>SUMIF(WEO_Data_PPP_GDP!$A$2:$A$157,$A3,WEO_Data_PPP_GDP!AT$2:AT$157)</f>
        <v>5851.393</v>
      </c>
      <c r="L3" s="1">
        <f>SUMIF(WEO_Data_PPP_GDP!$A$2:$A$157,$A3,WEO_Data_PPP_GDP!AU$2:AU$157)</f>
        <v>6182.9210000000003</v>
      </c>
      <c r="M3" s="1">
        <f>SUMIF(WEO_Data_PPP_GDP!$A$2:$A$157,$A3,WEO_Data_PPP_GDP!AV$2:AV$157)</f>
        <v>6514.0010000000002</v>
      </c>
      <c r="N3" s="1">
        <f>SUMIF(WEO_Data_PPP_GDP!$A$2:$A$157,$A3,WEO_Data_PPP_GDP!AW$2:AW$157)</f>
        <v>6689.3670000000002</v>
      </c>
    </row>
    <row r="4" spans="1:14" x14ac:dyDescent="0.2">
      <c r="A4">
        <v>536</v>
      </c>
      <c r="B4" t="s">
        <v>4</v>
      </c>
      <c r="C4" s="1">
        <f>SUMIF(WEO_Data_PPP_GDP!$A$2:$A$157,$A4,WEO_Data_PPP_GDP!AL$2:AL$157)</f>
        <v>7788.8670000000002</v>
      </c>
      <c r="D4" s="1">
        <f>SUMIF(WEO_Data_PPP_GDP!$A$2:$A$157,$A4,WEO_Data_PPP_GDP!AM$2:AM$157)</f>
        <v>8040.4170000000004</v>
      </c>
      <c r="E4" s="1">
        <f>SUMIF(WEO_Data_PPP_GDP!$A$2:$A$157,$A4,WEO_Data_PPP_GDP!AN$2:AN$157)</f>
        <v>8432.9419999999991</v>
      </c>
      <c r="F4" s="1">
        <f>SUMIF(WEO_Data_PPP_GDP!$A$2:$A$157,$A4,WEO_Data_PPP_GDP!AO$2:AO$157)</f>
        <v>8792.3179999999993</v>
      </c>
      <c r="G4" s="1">
        <f>SUMIF(WEO_Data_PPP_GDP!$A$2:$A$157,$A4,WEO_Data_PPP_GDP!AP$2:AP$157)</f>
        <v>9192.0390000000007</v>
      </c>
      <c r="H4" s="1">
        <f>SUMIF(WEO_Data_PPP_GDP!$A$2:$A$157,$A4,WEO_Data_PPP_GDP!AQ$2:AQ$157)</f>
        <v>9570.5560000000005</v>
      </c>
      <c r="I4" s="1">
        <f>SUMIF(WEO_Data_PPP_GDP!$A$2:$A$157,$A4,WEO_Data_PPP_GDP!AR$2:AR$157)</f>
        <v>9916.3430000000008</v>
      </c>
      <c r="J4" s="1">
        <f>SUMIF(WEO_Data_PPP_GDP!$A$2:$A$157,$A4,WEO_Data_PPP_GDP!AS$2:AS$157)</f>
        <v>10260.61</v>
      </c>
      <c r="K4" s="1">
        <f>SUMIF(WEO_Data_PPP_GDP!$A$2:$A$157,$A4,WEO_Data_PPP_GDP!AT$2:AT$157)</f>
        <v>10655.77</v>
      </c>
      <c r="L4" s="1">
        <f>SUMIF(WEO_Data_PPP_GDP!$A$2:$A$157,$A4,WEO_Data_PPP_GDP!AU$2:AU$157)</f>
        <v>11073.521000000001</v>
      </c>
      <c r="M4" s="1">
        <f>SUMIF(WEO_Data_PPP_GDP!$A$2:$A$157,$A4,WEO_Data_PPP_GDP!AV$2:AV$157)</f>
        <v>11522.78</v>
      </c>
      <c r="N4" s="1">
        <f>SUMIF(WEO_Data_PPP_GDP!$A$2:$A$157,$A4,WEO_Data_PPP_GDP!AW$2:AW$157)</f>
        <v>11976.45</v>
      </c>
    </row>
    <row r="5" spans="1:14" x14ac:dyDescent="0.2">
      <c r="A5">
        <v>564</v>
      </c>
      <c r="B5" t="s">
        <v>5</v>
      </c>
      <c r="C5" s="1">
        <f>SUMIF(WEO_Data_PPP_GDP!$A$2:$A$157,$A5,WEO_Data_PPP_GDP!AL$2:AL$157)</f>
        <v>4569.1869999999999</v>
      </c>
      <c r="D5" s="1">
        <f>SUMIF(WEO_Data_PPP_GDP!$A$2:$A$157,$A5,WEO_Data_PPP_GDP!AM$2:AM$157)</f>
        <v>4489.7060000000001</v>
      </c>
      <c r="E5" s="1">
        <f>SUMIF(WEO_Data_PPP_GDP!$A$2:$A$157,$A5,WEO_Data_PPP_GDP!AN$2:AN$157)</f>
        <v>4510.3969999999999</v>
      </c>
      <c r="F5" s="1">
        <f>SUMIF(WEO_Data_PPP_GDP!$A$2:$A$157,$A5,WEO_Data_PPP_GDP!AO$2:AO$157)</f>
        <v>4578.4639999999999</v>
      </c>
      <c r="G5" s="1">
        <f>SUMIF(WEO_Data_PPP_GDP!$A$2:$A$157,$A5,WEO_Data_PPP_GDP!AP$2:AP$157)</f>
        <v>4658.2929999999997</v>
      </c>
      <c r="H5" s="1">
        <f>SUMIF(WEO_Data_PPP_GDP!$A$2:$A$157,$A5,WEO_Data_PPP_GDP!AQ$2:AQ$157)</f>
        <v>4734.1760000000004</v>
      </c>
      <c r="I5" s="1">
        <f>SUMIF(WEO_Data_PPP_GDP!$A$2:$A$157,$A5,WEO_Data_PPP_GDP!AR$2:AR$157)</f>
        <v>4829.1189999999997</v>
      </c>
      <c r="J5" s="1">
        <f>SUMIF(WEO_Data_PPP_GDP!$A$2:$A$157,$A5,WEO_Data_PPP_GDP!AS$2:AS$157)</f>
        <v>4927.8360000000002</v>
      </c>
      <c r="K5" s="1">
        <f>SUMIF(WEO_Data_PPP_GDP!$A$2:$A$157,$A5,WEO_Data_PPP_GDP!AT$2:AT$157)</f>
        <v>5054.384</v>
      </c>
      <c r="L5" s="1">
        <f>SUMIF(WEO_Data_PPP_GDP!$A$2:$A$157,$A5,WEO_Data_PPP_GDP!AU$2:AU$157)</f>
        <v>5158.9830000000002</v>
      </c>
      <c r="M5" s="1">
        <f>SUMIF(WEO_Data_PPP_GDP!$A$2:$A$157,$A5,WEO_Data_PPP_GDP!AV$2:AV$157)</f>
        <v>5353.9470000000001</v>
      </c>
      <c r="N5" s="1">
        <f>SUMIF(WEO_Data_PPP_GDP!$A$2:$A$157,$A5,WEO_Data_PPP_GDP!AW$2:AW$157)</f>
        <v>5412.6090000000004</v>
      </c>
    </row>
    <row r="6" spans="1:14" x14ac:dyDescent="0.2">
      <c r="A6">
        <v>566</v>
      </c>
      <c r="B6" t="s">
        <v>6</v>
      </c>
      <c r="C6" s="1">
        <f>SUMIF(WEO_Data_PPP_GDP!$A$2:$A$157,$A6,WEO_Data_PPP_GDP!AL$2:AL$157)</f>
        <v>5676.0540000000001</v>
      </c>
      <c r="D6" s="1">
        <f>SUMIF(WEO_Data_PPP_GDP!$A$2:$A$157,$A6,WEO_Data_PPP_GDP!AM$2:AM$157)</f>
        <v>5658.8940000000002</v>
      </c>
      <c r="E6" s="1">
        <f>SUMIF(WEO_Data_PPP_GDP!$A$2:$A$157,$A6,WEO_Data_PPP_GDP!AN$2:AN$157)</f>
        <v>5970.9080000000004</v>
      </c>
      <c r="F6" s="1">
        <f>SUMIF(WEO_Data_PPP_GDP!$A$2:$A$157,$A6,WEO_Data_PPP_GDP!AO$2:AO$157)</f>
        <v>6099.1260000000002</v>
      </c>
      <c r="G6" s="1">
        <f>SUMIF(WEO_Data_PPP_GDP!$A$2:$A$157,$A6,WEO_Data_PPP_GDP!AP$2:AP$157)</f>
        <v>6414.7870000000003</v>
      </c>
      <c r="H6" s="1">
        <f>SUMIF(WEO_Data_PPP_GDP!$A$2:$A$157,$A6,WEO_Data_PPP_GDP!AQ$2:AQ$157)</f>
        <v>6739.9790000000003</v>
      </c>
      <c r="I6" s="1">
        <f>SUMIF(WEO_Data_PPP_GDP!$A$2:$A$157,$A6,WEO_Data_PPP_GDP!AR$2:AR$157)</f>
        <v>7058.1239999999998</v>
      </c>
      <c r="J6" s="1">
        <f>SUMIF(WEO_Data_PPP_GDP!$A$2:$A$157,$A6,WEO_Data_PPP_GDP!AS$2:AS$157)</f>
        <v>7393.04</v>
      </c>
      <c r="K6" s="1">
        <f>SUMIF(WEO_Data_PPP_GDP!$A$2:$A$157,$A6,WEO_Data_PPP_GDP!AT$2:AT$157)</f>
        <v>7790.259</v>
      </c>
      <c r="L6" s="1">
        <f>SUMIF(WEO_Data_PPP_GDP!$A$2:$A$157,$A6,WEO_Data_PPP_GDP!AU$2:AU$157)</f>
        <v>8199.0540000000001</v>
      </c>
      <c r="M6" s="1">
        <f>SUMIF(WEO_Data_PPP_GDP!$A$2:$A$157,$A6,WEO_Data_PPP_GDP!AV$2:AV$157)</f>
        <v>8587.9150000000009</v>
      </c>
      <c r="N6" s="1">
        <f>SUMIF(WEO_Data_PPP_GDP!$A$2:$A$157,$A6,WEO_Data_PPP_GDP!AW$2:AW$157)</f>
        <v>8983.4069999999992</v>
      </c>
    </row>
    <row r="7" spans="1:14" x14ac:dyDescent="0.2">
      <c r="A7">
        <v>922</v>
      </c>
      <c r="B7" t="s">
        <v>7</v>
      </c>
      <c r="C7" s="1">
        <f>SUMIF(WEO_Data_PPP_GDP!$A$2:$A$157,$A7,WEO_Data_PPP_GDP!AL$2:AL$157)</f>
        <v>24787.879000000001</v>
      </c>
      <c r="D7" s="1">
        <f>SUMIF(WEO_Data_PPP_GDP!$A$2:$A$157,$A7,WEO_Data_PPP_GDP!AM$2:AM$157)</f>
        <v>22833.741999999998</v>
      </c>
      <c r="E7" s="1">
        <f>SUMIF(WEO_Data_PPP_GDP!$A$2:$A$157,$A7,WEO_Data_PPP_GDP!AN$2:AN$157)</f>
        <v>23856.880000000001</v>
      </c>
      <c r="F7" s="1">
        <f>SUMIF(WEO_Data_PPP_GDP!$A$2:$A$157,$A7,WEO_Data_PPP_GDP!AO$2:AO$157)</f>
        <v>25032.038</v>
      </c>
      <c r="G7" s="1">
        <f>SUMIF(WEO_Data_PPP_GDP!$A$2:$A$157,$A7,WEO_Data_PPP_GDP!AP$2:AP$157)</f>
        <v>25986.483</v>
      </c>
      <c r="H7" s="1">
        <f>SUMIF(WEO_Data_PPP_GDP!$A$2:$A$157,$A7,WEO_Data_PPP_GDP!AQ$2:AQ$157)</f>
        <v>26383.753000000001</v>
      </c>
      <c r="I7" s="1">
        <f>SUMIF(WEO_Data_PPP_GDP!$A$2:$A$157,$A7,WEO_Data_PPP_GDP!AR$2:AR$157)</f>
        <v>26105.56</v>
      </c>
      <c r="J7" s="1">
        <f>SUMIF(WEO_Data_PPP_GDP!$A$2:$A$157,$A7,WEO_Data_PPP_GDP!AS$2:AS$157)</f>
        <v>25542.031999999999</v>
      </c>
      <c r="K7" s="1">
        <f>SUMIF(WEO_Data_PPP_GDP!$A$2:$A$157,$A7,WEO_Data_PPP_GDP!AT$2:AT$157)</f>
        <v>25546.350999999999</v>
      </c>
      <c r="L7" s="1">
        <f>SUMIF(WEO_Data_PPP_GDP!$A$2:$A$157,$A7,WEO_Data_PPP_GDP!AU$2:AU$157)</f>
        <v>25999.323</v>
      </c>
      <c r="M7" s="1">
        <f>SUMIF(WEO_Data_PPP_GDP!$A$2:$A$157,$A7,WEO_Data_PPP_GDP!AV$2:AV$157)</f>
        <v>26747.205000000002</v>
      </c>
      <c r="N7" s="1">
        <f>SUMIF(WEO_Data_PPP_GDP!$A$2:$A$157,$A7,WEO_Data_PPP_GDP!AW$2:AW$157)</f>
        <v>27341.100999999999</v>
      </c>
    </row>
    <row r="8" spans="1:14" x14ac:dyDescent="0.2">
      <c r="A8">
        <v>199</v>
      </c>
      <c r="B8" t="s">
        <v>8</v>
      </c>
      <c r="C8" s="1">
        <f>SUMIF(WEO_Data_PPP_GDP!$A$2:$A$157,$A8,WEO_Data_PPP_GDP!AL$2:AL$157)</f>
        <v>13806.754999999999</v>
      </c>
      <c r="D8" s="1">
        <f>SUMIF(WEO_Data_PPP_GDP!$A$2:$A$157,$A8,WEO_Data_PPP_GDP!AM$2:AM$157)</f>
        <v>13392.678</v>
      </c>
      <c r="E8" s="1">
        <f>SUMIF(WEO_Data_PPP_GDP!$A$2:$A$157,$A8,WEO_Data_PPP_GDP!AN$2:AN$157)</f>
        <v>13589.003000000001</v>
      </c>
      <c r="F8" s="1">
        <f>SUMIF(WEO_Data_PPP_GDP!$A$2:$A$157,$A8,WEO_Data_PPP_GDP!AO$2:AO$157)</f>
        <v>13804.425999999999</v>
      </c>
      <c r="G8" s="1">
        <f>SUMIF(WEO_Data_PPP_GDP!$A$2:$A$157,$A8,WEO_Data_PPP_GDP!AP$2:AP$157)</f>
        <v>13921.299000000001</v>
      </c>
      <c r="H8" s="1">
        <f>SUMIF(WEO_Data_PPP_GDP!$A$2:$A$157,$A8,WEO_Data_PPP_GDP!AQ$2:AQ$157)</f>
        <v>14049.388999999999</v>
      </c>
      <c r="I8" s="1">
        <f>SUMIF(WEO_Data_PPP_GDP!$A$2:$A$157,$A8,WEO_Data_PPP_GDP!AR$2:AR$157)</f>
        <v>14033.156000000001</v>
      </c>
      <c r="J8" s="1">
        <f>SUMIF(WEO_Data_PPP_GDP!$A$2:$A$157,$A8,WEO_Data_PPP_GDP!AS$2:AS$157)</f>
        <v>14004.891</v>
      </c>
      <c r="K8" s="1">
        <f>SUMIF(WEO_Data_PPP_GDP!$A$2:$A$157,$A8,WEO_Data_PPP_GDP!AT$2:AT$157)</f>
        <v>13886.183999999999</v>
      </c>
      <c r="L8" s="1">
        <f>SUMIF(WEO_Data_PPP_GDP!$A$2:$A$157,$A8,WEO_Data_PPP_GDP!AU$2:AU$157)</f>
        <v>13838.851000000001</v>
      </c>
      <c r="M8" s="1">
        <f>SUMIF(WEO_Data_PPP_GDP!$A$2:$A$157,$A8,WEO_Data_PPP_GDP!AV$2:AV$157)</f>
        <v>13845.589</v>
      </c>
      <c r="N8" s="1">
        <f>SUMIF(WEO_Data_PPP_GDP!$A$2:$A$157,$A8,WEO_Data_PPP_GDP!AW$2:AW$157)</f>
        <v>13690.072</v>
      </c>
    </row>
    <row r="9" spans="1:14" x14ac:dyDescent="0.2">
      <c r="A9">
        <v>578</v>
      </c>
      <c r="B9" t="s">
        <v>9</v>
      </c>
      <c r="C9" s="1">
        <f>SUMIF(WEO_Data_PPP_GDP!$A$2:$A$157,$A9,WEO_Data_PPP_GDP!AL$2:AL$157)</f>
        <v>13620.531999999999</v>
      </c>
      <c r="D9" s="1">
        <f>SUMIF(WEO_Data_PPP_GDP!$A$2:$A$157,$A9,WEO_Data_PPP_GDP!AM$2:AM$157)</f>
        <v>13458.527</v>
      </c>
      <c r="E9" s="1">
        <f>SUMIF(WEO_Data_PPP_GDP!$A$2:$A$157,$A9,WEO_Data_PPP_GDP!AN$2:AN$157)</f>
        <v>14399.045</v>
      </c>
      <c r="F9" s="1">
        <f>SUMIF(WEO_Data_PPP_GDP!$A$2:$A$157,$A9,WEO_Data_PPP_GDP!AO$2:AO$157)</f>
        <v>14450.478999999999</v>
      </c>
      <c r="G9" s="1">
        <f>SUMIF(WEO_Data_PPP_GDP!$A$2:$A$157,$A9,WEO_Data_PPP_GDP!AP$2:AP$157)</f>
        <v>15424.544</v>
      </c>
      <c r="H9" s="1">
        <f>SUMIF(WEO_Data_PPP_GDP!$A$2:$A$157,$A9,WEO_Data_PPP_GDP!AQ$2:AQ$157)</f>
        <v>15767.361000000001</v>
      </c>
      <c r="I9" s="1">
        <f>SUMIF(WEO_Data_PPP_GDP!$A$2:$A$157,$A9,WEO_Data_PPP_GDP!AR$2:AR$157)</f>
        <v>15854.132</v>
      </c>
      <c r="J9" s="1">
        <f>SUMIF(WEO_Data_PPP_GDP!$A$2:$A$157,$A9,WEO_Data_PPP_GDP!AS$2:AS$157)</f>
        <v>16285.387000000001</v>
      </c>
      <c r="K9" s="1">
        <f>SUMIF(WEO_Data_PPP_GDP!$A$2:$A$157,$A9,WEO_Data_PPP_GDP!AT$2:AT$157)</f>
        <v>16782.098999999998</v>
      </c>
      <c r="L9" s="1">
        <f>SUMIF(WEO_Data_PPP_GDP!$A$2:$A$157,$A9,WEO_Data_PPP_GDP!AU$2:AU$157)</f>
        <v>17422.952000000001</v>
      </c>
      <c r="M9" s="1">
        <f>SUMIF(WEO_Data_PPP_GDP!$A$2:$A$157,$A9,WEO_Data_PPP_GDP!AV$2:AV$157)</f>
        <v>18101.518</v>
      </c>
      <c r="N9" s="1">
        <f>SUMIF(WEO_Data_PPP_GDP!$A$2:$A$157,$A9,WEO_Data_PPP_GDP!AW$2:AW$157)</f>
        <v>18438.647000000001</v>
      </c>
    </row>
    <row r="10" spans="1:14" x14ac:dyDescent="0.2">
      <c r="A10">
        <v>186</v>
      </c>
      <c r="B10" t="s">
        <v>10</v>
      </c>
      <c r="C10" s="1">
        <f>SUMIF(WEO_Data_PPP_GDP!$A$2:$A$157,$A10,WEO_Data_PPP_GDP!AL$2:AL$157)</f>
        <v>19783.246999999999</v>
      </c>
      <c r="D10" s="1">
        <f>SUMIF(WEO_Data_PPP_GDP!$A$2:$A$157,$A10,WEO_Data_PPP_GDP!AM$2:AM$157)</f>
        <v>18558.16</v>
      </c>
      <c r="E10" s="1">
        <f>SUMIF(WEO_Data_PPP_GDP!$A$2:$A$157,$A10,WEO_Data_PPP_GDP!AN$2:AN$157)</f>
        <v>19804.918000000001</v>
      </c>
      <c r="F10" s="1">
        <f>SUMIF(WEO_Data_PPP_GDP!$A$2:$A$157,$A10,WEO_Data_PPP_GDP!AO$2:AO$157)</f>
        <v>21728.07</v>
      </c>
      <c r="G10" s="1">
        <f>SUMIF(WEO_Data_PPP_GDP!$A$2:$A$157,$A10,WEO_Data_PPP_GDP!AP$2:AP$157)</f>
        <v>22496.656999999999</v>
      </c>
      <c r="H10" s="1">
        <f>SUMIF(WEO_Data_PPP_GDP!$A$2:$A$157,$A10,WEO_Data_PPP_GDP!AQ$2:AQ$157)</f>
        <v>24074.300999999999</v>
      </c>
      <c r="I10" s="1">
        <f>SUMIF(WEO_Data_PPP_GDP!$A$2:$A$157,$A10,WEO_Data_PPP_GDP!AR$2:AR$157)</f>
        <v>24929.24</v>
      </c>
      <c r="J10" s="1">
        <f>SUMIF(WEO_Data_PPP_GDP!$A$2:$A$157,$A10,WEO_Data_PPP_GDP!AS$2:AS$157)</f>
        <v>26095.080999999998</v>
      </c>
      <c r="K10" s="1">
        <f>SUMIF(WEO_Data_PPP_GDP!$A$2:$A$157,$A10,WEO_Data_PPP_GDP!AT$2:AT$157)</f>
        <v>26599.436000000002</v>
      </c>
      <c r="L10" s="1">
        <f>SUMIF(WEO_Data_PPP_GDP!$A$2:$A$157,$A10,WEO_Data_PPP_GDP!AU$2:AU$157)</f>
        <v>28242.491000000002</v>
      </c>
      <c r="M10" s="1">
        <f>SUMIF(WEO_Data_PPP_GDP!$A$2:$A$157,$A10,WEO_Data_PPP_GDP!AV$2:AV$157)</f>
        <v>28660.967000000001</v>
      </c>
      <c r="N10" s="1">
        <f>SUMIF(WEO_Data_PPP_GDP!$A$2:$A$157,$A10,WEO_Data_PPP_GDP!AW$2:AW$157)</f>
        <v>28485.734</v>
      </c>
    </row>
    <row r="11" spans="1:14" x14ac:dyDescent="0.2">
      <c r="A11">
        <v>582</v>
      </c>
      <c r="B11" t="s">
        <v>11</v>
      </c>
      <c r="C11" s="1">
        <f>SUMIF(WEO_Data_PPP_GDP!$A$2:$A$157,$A11,WEO_Data_PPP_GDP!AL$2:AL$157)</f>
        <v>5714.7830000000004</v>
      </c>
      <c r="D11" s="1">
        <f>SUMIF(WEO_Data_PPP_GDP!$A$2:$A$157,$A11,WEO_Data_PPP_GDP!AM$2:AM$157)</f>
        <v>5964.5550000000003</v>
      </c>
      <c r="E11" s="1">
        <f>SUMIF(WEO_Data_PPP_GDP!$A$2:$A$157,$A11,WEO_Data_PPP_GDP!AN$2:AN$157)</f>
        <v>6284.5060000000003</v>
      </c>
      <c r="F11" s="1">
        <f>SUMIF(WEO_Data_PPP_GDP!$A$2:$A$157,$A11,WEO_Data_PPP_GDP!AO$2:AO$157)</f>
        <v>6695.7049999999999</v>
      </c>
      <c r="G11" s="1">
        <f>SUMIF(WEO_Data_PPP_GDP!$A$2:$A$157,$A11,WEO_Data_PPP_GDP!AP$2:AP$157)</f>
        <v>6988.7939999999999</v>
      </c>
      <c r="H11" s="1">
        <f>SUMIF(WEO_Data_PPP_GDP!$A$2:$A$157,$A11,WEO_Data_PPP_GDP!AQ$2:AQ$157)</f>
        <v>7298.8249999999998</v>
      </c>
      <c r="I11" s="1">
        <f>SUMIF(WEO_Data_PPP_GDP!$A$2:$A$157,$A11,WEO_Data_PPP_GDP!AR$2:AR$157)</f>
        <v>7684.58</v>
      </c>
      <c r="J11" s="1">
        <f>SUMIF(WEO_Data_PPP_GDP!$A$2:$A$157,$A11,WEO_Data_PPP_GDP!AS$2:AS$157)</f>
        <v>8133.268</v>
      </c>
      <c r="K11" s="1">
        <f>SUMIF(WEO_Data_PPP_GDP!$A$2:$A$157,$A11,WEO_Data_PPP_GDP!AT$2:AT$157)</f>
        <v>8585.4760000000006</v>
      </c>
      <c r="L11" s="1">
        <f>SUMIF(WEO_Data_PPP_GDP!$A$2:$A$157,$A11,WEO_Data_PPP_GDP!AU$2:AU$157)</f>
        <v>9085.6119999999992</v>
      </c>
      <c r="M11" s="1">
        <f>SUMIF(WEO_Data_PPP_GDP!$A$2:$A$157,$A11,WEO_Data_PPP_GDP!AV$2:AV$157)</f>
        <v>9637.2160000000003</v>
      </c>
      <c r="N11" s="1">
        <f>SUMIF(WEO_Data_PPP_GDP!$A$2:$A$157,$A11,WEO_Data_PPP_GDP!AW$2:AW$157)</f>
        <v>10131.714</v>
      </c>
    </row>
    <row r="12" spans="1:14" x14ac:dyDescent="0.2">
      <c r="A12">
        <v>513</v>
      </c>
      <c r="B12" t="s">
        <v>12</v>
      </c>
      <c r="C12" s="1">
        <f>SUMIF(WEO_Data_PPP_GDP!$A$2:$A$157,$A12,WEO_Data_PPP_GDP!AL$2:AL$157)</f>
        <v>3324.835</v>
      </c>
      <c r="D12" s="1">
        <f>SUMIF(WEO_Data_PPP_GDP!$A$2:$A$157,$A12,WEO_Data_PPP_GDP!AM$2:AM$157)</f>
        <v>3462.6610000000001</v>
      </c>
      <c r="E12" s="1">
        <f>SUMIF(WEO_Data_PPP_GDP!$A$2:$A$157,$A12,WEO_Data_PPP_GDP!AN$2:AN$157)</f>
        <v>3630.4009999999998</v>
      </c>
      <c r="F12" s="1">
        <f>SUMIF(WEO_Data_PPP_GDP!$A$2:$A$157,$A12,WEO_Data_PPP_GDP!AO$2:AO$157)</f>
        <v>3822.165</v>
      </c>
      <c r="G12" s="1">
        <f>SUMIF(WEO_Data_PPP_GDP!$A$2:$A$157,$A12,WEO_Data_PPP_GDP!AP$2:AP$157)</f>
        <v>4014.7759999999998</v>
      </c>
      <c r="H12" s="1">
        <f>SUMIF(WEO_Data_PPP_GDP!$A$2:$A$157,$A12,WEO_Data_PPP_GDP!AQ$2:AQ$157)</f>
        <v>4208.2309999999998</v>
      </c>
      <c r="I12" s="1">
        <f>SUMIF(WEO_Data_PPP_GDP!$A$2:$A$157,$A12,WEO_Data_PPP_GDP!AR$2:AR$157)</f>
        <v>4423.1139999999996</v>
      </c>
      <c r="J12" s="1">
        <f>SUMIF(WEO_Data_PPP_GDP!$A$2:$A$157,$A12,WEO_Data_PPP_GDP!AS$2:AS$157)</f>
        <v>4673.2359999999999</v>
      </c>
      <c r="K12" s="1">
        <f>SUMIF(WEO_Data_PPP_GDP!$A$2:$A$157,$A12,WEO_Data_PPP_GDP!AT$2:AT$157)</f>
        <v>4938.8289999999997</v>
      </c>
      <c r="L12" s="1">
        <f>SUMIF(WEO_Data_PPP_GDP!$A$2:$A$157,$A12,WEO_Data_PPP_GDP!AU$2:AU$157)</f>
        <v>5226.652</v>
      </c>
      <c r="M12" s="1">
        <f>SUMIF(WEO_Data_PPP_GDP!$A$2:$A$157,$A12,WEO_Data_PPP_GDP!AV$2:AV$157)</f>
        <v>5565.6809999999996</v>
      </c>
      <c r="N12" s="1">
        <f>SUMIF(WEO_Data_PPP_GDP!$A$2:$A$157,$A12,WEO_Data_PPP_GDP!AW$2:AW$157)</f>
        <v>5815.384</v>
      </c>
    </row>
    <row r="13" spans="1:14" x14ac:dyDescent="0.2">
      <c r="A13">
        <v>223</v>
      </c>
      <c r="B13" t="s">
        <v>13</v>
      </c>
      <c r="C13" s="1">
        <f>SUMIF(WEO_Data_PPP_GDP!$A$2:$A$157,$A13,WEO_Data_PPP_GDP!AL$2:AL$157)</f>
        <v>14190.385</v>
      </c>
      <c r="D13" s="1">
        <f>SUMIF(WEO_Data_PPP_GDP!$A$2:$A$157,$A13,WEO_Data_PPP_GDP!AM$2:AM$157)</f>
        <v>14027.772000000001</v>
      </c>
      <c r="E13" s="1">
        <f>SUMIF(WEO_Data_PPP_GDP!$A$2:$A$157,$A13,WEO_Data_PPP_GDP!AN$2:AN$157)</f>
        <v>14936.001</v>
      </c>
      <c r="F13" s="1">
        <f>SUMIF(WEO_Data_PPP_GDP!$A$2:$A$157,$A13,WEO_Data_PPP_GDP!AO$2:AO$157)</f>
        <v>15394.299000000001</v>
      </c>
      <c r="G13" s="1">
        <f>SUMIF(WEO_Data_PPP_GDP!$A$2:$A$157,$A13,WEO_Data_PPP_GDP!AP$2:AP$157)</f>
        <v>15554.678</v>
      </c>
      <c r="H13" s="1">
        <f>SUMIF(WEO_Data_PPP_GDP!$A$2:$A$157,$A13,WEO_Data_PPP_GDP!AQ$2:AQ$157)</f>
        <v>15886.771000000001</v>
      </c>
      <c r="I13" s="1">
        <f>SUMIF(WEO_Data_PPP_GDP!$A$2:$A$157,$A13,WEO_Data_PPP_GDP!AR$2:AR$157)</f>
        <v>15831.164000000001</v>
      </c>
      <c r="J13" s="1">
        <f>SUMIF(WEO_Data_PPP_GDP!$A$2:$A$157,$A13,WEO_Data_PPP_GDP!AS$2:AS$157)</f>
        <v>15137.895</v>
      </c>
      <c r="K13" s="1">
        <f>SUMIF(WEO_Data_PPP_GDP!$A$2:$A$157,$A13,WEO_Data_PPP_GDP!AT$2:AT$157)</f>
        <v>14522.029</v>
      </c>
      <c r="L13" s="1">
        <f>SUMIF(WEO_Data_PPP_GDP!$A$2:$A$157,$A13,WEO_Data_PPP_GDP!AU$2:AU$157)</f>
        <v>14596.870999999999</v>
      </c>
      <c r="M13" s="1">
        <f>SUMIF(WEO_Data_PPP_GDP!$A$2:$A$157,$A13,WEO_Data_PPP_GDP!AV$2:AV$157)</f>
        <v>14736.808999999999</v>
      </c>
      <c r="N13" s="1">
        <f>SUMIF(WEO_Data_PPP_GDP!$A$2:$A$157,$A13,WEO_Data_PPP_GDP!AW$2:AW$157)</f>
        <v>14799.45</v>
      </c>
    </row>
    <row r="14" spans="1:14" x14ac:dyDescent="0.2">
      <c r="A14">
        <v>213</v>
      </c>
      <c r="B14" t="s">
        <v>14</v>
      </c>
      <c r="C14" s="1">
        <f>SUMIF(WEO_Data_PPP_GDP!$A$2:$A$157,$A14,WEO_Data_PPP_GDP!AL$2:AL$157)</f>
        <v>23297.921999999999</v>
      </c>
      <c r="D14" s="1">
        <f>SUMIF(WEO_Data_PPP_GDP!$A$2:$A$157,$A14,WEO_Data_PPP_GDP!AM$2:AM$157)</f>
        <v>21706.683000000001</v>
      </c>
      <c r="E14" s="1">
        <f>SUMIF(WEO_Data_PPP_GDP!$A$2:$A$157,$A14,WEO_Data_PPP_GDP!AN$2:AN$157)</f>
        <v>23521.27</v>
      </c>
      <c r="F14" s="1">
        <f>SUMIF(WEO_Data_PPP_GDP!$A$2:$A$157,$A14,WEO_Data_PPP_GDP!AO$2:AO$157)</f>
        <v>24647.629000000001</v>
      </c>
      <c r="G14" s="1">
        <f>SUMIF(WEO_Data_PPP_GDP!$A$2:$A$157,$A14,WEO_Data_PPP_GDP!AP$2:AP$157)</f>
        <v>24118.866999999998</v>
      </c>
      <c r="H14" s="1">
        <f>SUMIF(WEO_Data_PPP_GDP!$A$2:$A$157,$A14,WEO_Data_PPP_GDP!AQ$2:AQ$157)</f>
        <v>24424.135999999999</v>
      </c>
      <c r="I14" s="1">
        <f>SUMIF(WEO_Data_PPP_GDP!$A$2:$A$157,$A14,WEO_Data_PPP_GDP!AR$2:AR$157)</f>
        <v>23550.098999999998</v>
      </c>
      <c r="J14" s="1">
        <f>SUMIF(WEO_Data_PPP_GDP!$A$2:$A$157,$A14,WEO_Data_PPP_GDP!AS$2:AS$157)</f>
        <v>23933.886999999999</v>
      </c>
      <c r="K14" s="1">
        <f>SUMIF(WEO_Data_PPP_GDP!$A$2:$A$157,$A14,WEO_Data_PPP_GDP!AT$2:AT$157)</f>
        <v>23189.526999999998</v>
      </c>
      <c r="L14" s="1">
        <f>SUMIF(WEO_Data_PPP_GDP!$A$2:$A$157,$A14,WEO_Data_PPP_GDP!AU$2:AU$157)</f>
        <v>23597.117999999999</v>
      </c>
      <c r="M14" s="1">
        <f>SUMIF(WEO_Data_PPP_GDP!$A$2:$A$157,$A14,WEO_Data_PPP_GDP!AV$2:AV$157)</f>
        <v>22747.241999999998</v>
      </c>
      <c r="N14" s="1">
        <f>SUMIF(WEO_Data_PPP_GDP!$A$2:$A$157,$A14,WEO_Data_PPP_GDP!AW$2:AW$157)</f>
        <v>22071.748</v>
      </c>
    </row>
    <row r="15" spans="1:14" x14ac:dyDescent="0.2">
      <c r="A15">
        <v>228</v>
      </c>
      <c r="B15" t="s">
        <v>15</v>
      </c>
      <c r="C15" s="1">
        <f>SUMIF(WEO_Data_PPP_GDP!$A$2:$A$157,$A15,WEO_Data_PPP_GDP!AL$2:AL$157)</f>
        <v>19969.391</v>
      </c>
      <c r="D15" s="1">
        <f>SUMIF(WEO_Data_PPP_GDP!$A$2:$A$157,$A15,WEO_Data_PPP_GDP!AM$2:AM$157)</f>
        <v>19527.310000000001</v>
      </c>
      <c r="E15" s="1">
        <f>SUMIF(WEO_Data_PPP_GDP!$A$2:$A$157,$A15,WEO_Data_PPP_GDP!AN$2:AN$157)</f>
        <v>20446.626</v>
      </c>
      <c r="F15" s="1">
        <f>SUMIF(WEO_Data_PPP_GDP!$A$2:$A$157,$A15,WEO_Data_PPP_GDP!AO$2:AO$157)</f>
        <v>21481.988000000001</v>
      </c>
      <c r="G15" s="1">
        <f>SUMIF(WEO_Data_PPP_GDP!$A$2:$A$157,$A15,WEO_Data_PPP_GDP!AP$2:AP$157)</f>
        <v>22560.621999999999</v>
      </c>
      <c r="H15" s="1">
        <f>SUMIF(WEO_Data_PPP_GDP!$A$2:$A$157,$A15,WEO_Data_PPP_GDP!AQ$2:AQ$157)</f>
        <v>23087.918000000001</v>
      </c>
      <c r="I15" s="1">
        <f>SUMIF(WEO_Data_PPP_GDP!$A$2:$A$157,$A15,WEO_Data_PPP_GDP!AR$2:AR$157)</f>
        <v>23270.51</v>
      </c>
      <c r="J15" s="1">
        <f>SUMIF(WEO_Data_PPP_GDP!$A$2:$A$157,$A15,WEO_Data_PPP_GDP!AS$2:AS$157)</f>
        <v>23527.994999999999</v>
      </c>
      <c r="K15" s="1">
        <f>SUMIF(WEO_Data_PPP_GDP!$A$2:$A$157,$A15,WEO_Data_PPP_GDP!AT$2:AT$157)</f>
        <v>23676.333999999999</v>
      </c>
      <c r="L15" s="1">
        <f>SUMIF(WEO_Data_PPP_GDP!$A$2:$A$157,$A15,WEO_Data_PPP_GDP!AU$2:AU$157)</f>
        <v>23656.457999999999</v>
      </c>
      <c r="M15" s="1">
        <f>SUMIF(WEO_Data_PPP_GDP!$A$2:$A$157,$A15,WEO_Data_PPP_GDP!AV$2:AV$157)</f>
        <v>24154.710999999999</v>
      </c>
      <c r="N15" s="1">
        <f>SUMIF(WEO_Data_PPP_GDP!$A$2:$A$157,$A15,WEO_Data_PPP_GDP!AW$2:AW$157)</f>
        <v>23908.362000000001</v>
      </c>
    </row>
    <row r="16" spans="1:14" x14ac:dyDescent="0.2">
      <c r="A16">
        <v>243</v>
      </c>
      <c r="B16" t="s">
        <v>16</v>
      </c>
      <c r="C16" s="1">
        <f>SUMIF(WEO_Data_PPP_GDP!$A$2:$A$157,$A16,WEO_Data_PPP_GDP!AL$2:AL$157)</f>
        <v>12211.27</v>
      </c>
      <c r="D16" s="1">
        <f>SUMIF(WEO_Data_PPP_GDP!$A$2:$A$157,$A16,WEO_Data_PPP_GDP!AM$2:AM$157)</f>
        <v>12194.671</v>
      </c>
      <c r="E16" s="1">
        <f>SUMIF(WEO_Data_PPP_GDP!$A$2:$A$157,$A16,WEO_Data_PPP_GDP!AN$2:AN$157)</f>
        <v>13074.427</v>
      </c>
      <c r="F16" s="1">
        <f>SUMIF(WEO_Data_PPP_GDP!$A$2:$A$157,$A16,WEO_Data_PPP_GDP!AO$2:AO$157)</f>
        <v>13341.204</v>
      </c>
      <c r="G16" s="1">
        <f>SUMIF(WEO_Data_PPP_GDP!$A$2:$A$157,$A16,WEO_Data_PPP_GDP!AP$2:AP$157)</f>
        <v>13561.013999999999</v>
      </c>
      <c r="H16" s="1">
        <f>SUMIF(WEO_Data_PPP_GDP!$A$2:$A$157,$A16,WEO_Data_PPP_GDP!AQ$2:AQ$157)</f>
        <v>14071.387000000001</v>
      </c>
      <c r="I16" s="1">
        <f>SUMIF(WEO_Data_PPP_GDP!$A$2:$A$157,$A16,WEO_Data_PPP_GDP!AR$2:AR$157)</f>
        <v>14912.894</v>
      </c>
      <c r="J16" s="1">
        <f>SUMIF(WEO_Data_PPP_GDP!$A$2:$A$157,$A16,WEO_Data_PPP_GDP!AS$2:AS$157)</f>
        <v>15791.32</v>
      </c>
      <c r="K16" s="1">
        <f>SUMIF(WEO_Data_PPP_GDP!$A$2:$A$157,$A16,WEO_Data_PPP_GDP!AT$2:AT$157)</f>
        <v>16684.411</v>
      </c>
      <c r="L16" s="1">
        <f>SUMIF(WEO_Data_PPP_GDP!$A$2:$A$157,$A16,WEO_Data_PPP_GDP!AU$2:AU$157)</f>
        <v>17301.383000000002</v>
      </c>
      <c r="M16" s="1">
        <f>SUMIF(WEO_Data_PPP_GDP!$A$2:$A$157,$A16,WEO_Data_PPP_GDP!AV$2:AV$157)</f>
        <v>18334.612000000001</v>
      </c>
      <c r="N16" s="1">
        <f>SUMIF(WEO_Data_PPP_GDP!$A$2:$A$157,$A16,WEO_Data_PPP_GDP!AW$2:AW$157)</f>
        <v>19090.476999999999</v>
      </c>
    </row>
    <row r="17" spans="1:14" x14ac:dyDescent="0.2">
      <c r="A17">
        <v>469</v>
      </c>
      <c r="B17" t="s">
        <v>17</v>
      </c>
      <c r="C17" s="1">
        <f>SUMIF(WEO_Data_PPP_GDP!$A$2:$A$157,$A17,WEO_Data_PPP_GDP!AL$2:AL$157)</f>
        <v>10230.669</v>
      </c>
      <c r="D17" s="1">
        <f>SUMIF(WEO_Data_PPP_GDP!$A$2:$A$157,$A17,WEO_Data_PPP_GDP!AM$2:AM$157)</f>
        <v>10472.074000000001</v>
      </c>
      <c r="E17" s="1">
        <f>SUMIF(WEO_Data_PPP_GDP!$A$2:$A$157,$A17,WEO_Data_PPP_GDP!AN$2:AN$157)</f>
        <v>10759.254000000001</v>
      </c>
      <c r="F17" s="1">
        <f>SUMIF(WEO_Data_PPP_GDP!$A$2:$A$157,$A17,WEO_Data_PPP_GDP!AO$2:AO$157)</f>
        <v>10704.284</v>
      </c>
      <c r="G17" s="1">
        <f>SUMIF(WEO_Data_PPP_GDP!$A$2:$A$157,$A17,WEO_Data_PPP_GDP!AP$2:AP$157)</f>
        <v>10677.308000000001</v>
      </c>
      <c r="H17" s="1">
        <f>SUMIF(WEO_Data_PPP_GDP!$A$2:$A$157,$A17,WEO_Data_PPP_GDP!AQ$2:AQ$157)</f>
        <v>10756.075999999999</v>
      </c>
      <c r="I17" s="1">
        <f>SUMIF(WEO_Data_PPP_GDP!$A$2:$A$157,$A17,WEO_Data_PPP_GDP!AR$2:AR$157)</f>
        <v>10938.021000000001</v>
      </c>
      <c r="J17" s="1">
        <f>SUMIF(WEO_Data_PPP_GDP!$A$2:$A$157,$A17,WEO_Data_PPP_GDP!AS$2:AS$157)</f>
        <v>11282.204</v>
      </c>
      <c r="K17" s="1">
        <f>SUMIF(WEO_Data_PPP_GDP!$A$2:$A$157,$A17,WEO_Data_PPP_GDP!AT$2:AT$157)</f>
        <v>11671.552</v>
      </c>
      <c r="L17" s="1">
        <f>SUMIF(WEO_Data_PPP_GDP!$A$2:$A$157,$A17,WEO_Data_PPP_GDP!AU$2:AU$157)</f>
        <v>11755.941999999999</v>
      </c>
      <c r="M17" s="1">
        <f>SUMIF(WEO_Data_PPP_GDP!$A$2:$A$157,$A17,WEO_Data_PPP_GDP!AV$2:AV$157)</f>
        <v>12100.549000000001</v>
      </c>
      <c r="N17" s="1">
        <f>SUMIF(WEO_Data_PPP_GDP!$A$2:$A$157,$A17,WEO_Data_PPP_GDP!AW$2:AW$157)</f>
        <v>12533.67</v>
      </c>
    </row>
    <row r="18" spans="1:14" x14ac:dyDescent="0.2">
      <c r="A18">
        <v>544</v>
      </c>
      <c r="B18" t="s">
        <v>18</v>
      </c>
      <c r="C18" s="1">
        <f>SUMIF(WEO_Data_PPP_GDP!$A$2:$A$157,$A18,WEO_Data_PPP_GDP!AL$2:AL$157)</f>
        <v>4332.9539999999997</v>
      </c>
      <c r="D18" s="1">
        <f>SUMIF(WEO_Data_PPP_GDP!$A$2:$A$157,$A18,WEO_Data_PPP_GDP!AM$2:AM$157)</f>
        <v>4575.25</v>
      </c>
      <c r="E18" s="1">
        <f>SUMIF(WEO_Data_PPP_GDP!$A$2:$A$157,$A18,WEO_Data_PPP_GDP!AN$2:AN$157)</f>
        <v>4862.5879999999997</v>
      </c>
      <c r="F18" s="1">
        <f>SUMIF(WEO_Data_PPP_GDP!$A$2:$A$157,$A18,WEO_Data_PPP_GDP!AO$2:AO$157)</f>
        <v>5169.5389999999998</v>
      </c>
      <c r="G18" s="1">
        <f>SUMIF(WEO_Data_PPP_GDP!$A$2:$A$157,$A18,WEO_Data_PPP_GDP!AP$2:AP$157)</f>
        <v>5489.1790000000001</v>
      </c>
      <c r="H18" s="1">
        <f>SUMIF(WEO_Data_PPP_GDP!$A$2:$A$157,$A18,WEO_Data_PPP_GDP!AQ$2:AQ$157)</f>
        <v>5842.03</v>
      </c>
      <c r="I18" s="1">
        <f>SUMIF(WEO_Data_PPP_GDP!$A$2:$A$157,$A18,WEO_Data_PPP_GDP!AR$2:AR$157)</f>
        <v>6193.4970000000003</v>
      </c>
      <c r="J18" s="1">
        <f>SUMIF(WEO_Data_PPP_GDP!$A$2:$A$157,$A18,WEO_Data_PPP_GDP!AS$2:AS$157)</f>
        <v>6543.808</v>
      </c>
      <c r="K18" s="1">
        <f>SUMIF(WEO_Data_PPP_GDP!$A$2:$A$157,$A18,WEO_Data_PPP_GDP!AT$2:AT$157)</f>
        <v>6896.2879999999996</v>
      </c>
      <c r="L18" s="1">
        <f>SUMIF(WEO_Data_PPP_GDP!$A$2:$A$157,$A18,WEO_Data_PPP_GDP!AU$2:AU$157)</f>
        <v>7255.1689999999999</v>
      </c>
      <c r="M18" s="1">
        <f>SUMIF(WEO_Data_PPP_GDP!$A$2:$A$157,$A18,WEO_Data_PPP_GDP!AV$2:AV$157)</f>
        <v>7592.9989999999998</v>
      </c>
      <c r="N18" s="1">
        <f>SUMIF(WEO_Data_PPP_GDP!$A$2:$A$157,$A18,WEO_Data_PPP_GDP!AW$2:AW$157)</f>
        <v>7826.5709999999999</v>
      </c>
    </row>
    <row r="19" spans="1:14" x14ac:dyDescent="0.2">
      <c r="A19">
        <v>548</v>
      </c>
      <c r="B19" t="s">
        <v>19</v>
      </c>
      <c r="C19" s="1">
        <f>SUMIF(WEO_Data_PPP_GDP!$A$2:$A$157,$A19,WEO_Data_PPP_GDP!AL$2:AL$157)</f>
        <v>19835.385999999999</v>
      </c>
      <c r="D19" s="1">
        <f>SUMIF(WEO_Data_PPP_GDP!$A$2:$A$157,$A19,WEO_Data_PPP_GDP!AM$2:AM$157)</f>
        <v>19199.814999999999</v>
      </c>
      <c r="E19" s="1">
        <f>SUMIF(WEO_Data_PPP_GDP!$A$2:$A$157,$A19,WEO_Data_PPP_GDP!AN$2:AN$157)</f>
        <v>20279.335999999999</v>
      </c>
      <c r="F19" s="1">
        <f>SUMIF(WEO_Data_PPP_GDP!$A$2:$A$157,$A19,WEO_Data_PPP_GDP!AO$2:AO$157)</f>
        <v>21004.999</v>
      </c>
      <c r="G19" s="1">
        <f>SUMIF(WEO_Data_PPP_GDP!$A$2:$A$157,$A19,WEO_Data_PPP_GDP!AP$2:AP$157)</f>
        <v>21818.400000000001</v>
      </c>
      <c r="H19" s="1">
        <f>SUMIF(WEO_Data_PPP_GDP!$A$2:$A$157,$A19,WEO_Data_PPP_GDP!AQ$2:AQ$157)</f>
        <v>22310.47</v>
      </c>
      <c r="I19" s="1">
        <f>SUMIF(WEO_Data_PPP_GDP!$A$2:$A$157,$A19,WEO_Data_PPP_GDP!AR$2:AR$157)</f>
        <v>23269.507000000001</v>
      </c>
      <c r="J19" s="1">
        <f>SUMIF(WEO_Data_PPP_GDP!$A$2:$A$157,$A19,WEO_Data_PPP_GDP!AS$2:AS$157)</f>
        <v>24060.438999999998</v>
      </c>
      <c r="K19" s="1">
        <f>SUMIF(WEO_Data_PPP_GDP!$A$2:$A$157,$A19,WEO_Data_PPP_GDP!AT$2:AT$157)</f>
        <v>24775.656999999999</v>
      </c>
      <c r="L19" s="1">
        <f>SUMIF(WEO_Data_PPP_GDP!$A$2:$A$157,$A19,WEO_Data_PPP_GDP!AU$2:AU$157)</f>
        <v>25897.243999999999</v>
      </c>
      <c r="M19" s="1">
        <f>SUMIF(WEO_Data_PPP_GDP!$A$2:$A$157,$A19,WEO_Data_PPP_GDP!AV$2:AV$157)</f>
        <v>26849.886999999999</v>
      </c>
      <c r="N19" s="1">
        <f>SUMIF(WEO_Data_PPP_GDP!$A$2:$A$157,$A19,WEO_Data_PPP_GDP!AW$2:AW$157)</f>
        <v>27913.547999999999</v>
      </c>
    </row>
    <row r="20" spans="1:14" x14ac:dyDescent="0.2">
      <c r="A20">
        <v>684</v>
      </c>
      <c r="B20" t="s">
        <v>20</v>
      </c>
      <c r="C20" s="1">
        <f>SUMIF(WEO_Data_PPP_GDP!$A$2:$A$157,$A20,WEO_Data_PPP_GDP!AL$2:AL$157)</f>
        <v>15655.630999999999</v>
      </c>
      <c r="D20" s="1">
        <f>SUMIF(WEO_Data_PPP_GDP!$A$2:$A$157,$A20,WEO_Data_PPP_GDP!AM$2:AM$157)</f>
        <v>16131.717000000001</v>
      </c>
      <c r="E20" s="1">
        <f>SUMIF(WEO_Data_PPP_GDP!$A$2:$A$157,$A20,WEO_Data_PPP_GDP!AN$2:AN$157)</f>
        <v>16797.817999999999</v>
      </c>
      <c r="F20" s="1">
        <f>SUMIF(WEO_Data_PPP_GDP!$A$2:$A$157,$A20,WEO_Data_PPP_GDP!AO$2:AO$157)</f>
        <v>17454.766</v>
      </c>
      <c r="G20" s="1">
        <f>SUMIF(WEO_Data_PPP_GDP!$A$2:$A$157,$A20,WEO_Data_PPP_GDP!AP$2:AP$157)</f>
        <v>18014.976999999999</v>
      </c>
      <c r="H20" s="1">
        <f>SUMIF(WEO_Data_PPP_GDP!$A$2:$A$157,$A20,WEO_Data_PPP_GDP!AQ$2:AQ$157)</f>
        <v>18579.348000000002</v>
      </c>
      <c r="I20" s="1">
        <f>SUMIF(WEO_Data_PPP_GDP!$A$2:$A$157,$A20,WEO_Data_PPP_GDP!AR$2:AR$157)</f>
        <v>19236.061000000002</v>
      </c>
      <c r="J20" s="1">
        <f>SUMIF(WEO_Data_PPP_GDP!$A$2:$A$157,$A20,WEO_Data_PPP_GDP!AS$2:AS$157)</f>
        <v>19893.439999999999</v>
      </c>
      <c r="K20" s="1">
        <f>SUMIF(WEO_Data_PPP_GDP!$A$2:$A$157,$A20,WEO_Data_PPP_GDP!AT$2:AT$157)</f>
        <v>20646.509999999998</v>
      </c>
      <c r="L20" s="1">
        <f>SUMIF(WEO_Data_PPP_GDP!$A$2:$A$157,$A20,WEO_Data_PPP_GDP!AU$2:AU$157)</f>
        <v>21415.335999999999</v>
      </c>
      <c r="M20" s="1">
        <f>SUMIF(WEO_Data_PPP_GDP!$A$2:$A$157,$A20,WEO_Data_PPP_GDP!AV$2:AV$157)</f>
        <v>22202.276999999998</v>
      </c>
      <c r="N20" s="1">
        <f>SUMIF(WEO_Data_PPP_GDP!$A$2:$A$157,$A20,WEO_Data_PPP_GDP!AW$2:AW$157)</f>
        <v>22874.021000000001</v>
      </c>
    </row>
    <row r="21" spans="1:14" x14ac:dyDescent="0.2">
      <c r="A21">
        <v>273</v>
      </c>
      <c r="B21" t="s">
        <v>21</v>
      </c>
      <c r="C21" s="1">
        <f>SUMIF(WEO_Data_PPP_GDP!$A$2:$A$157,$A21,WEO_Data_PPP_GDP!AL$2:AL$157)</f>
        <v>18553.794000000002</v>
      </c>
      <c r="D21" s="1">
        <f>SUMIF(WEO_Data_PPP_GDP!$A$2:$A$157,$A21,WEO_Data_PPP_GDP!AM$2:AM$157)</f>
        <v>17308.159</v>
      </c>
      <c r="E21" s="1">
        <f>SUMIF(WEO_Data_PPP_GDP!$A$2:$A$157,$A21,WEO_Data_PPP_GDP!AN$2:AN$157)</f>
        <v>17929.569</v>
      </c>
      <c r="F21" s="1">
        <f>SUMIF(WEO_Data_PPP_GDP!$A$2:$A$157,$A21,WEO_Data_PPP_GDP!AO$2:AO$157)</f>
        <v>18325.537</v>
      </c>
      <c r="G21" s="1">
        <f>SUMIF(WEO_Data_PPP_GDP!$A$2:$A$157,$A21,WEO_Data_PPP_GDP!AP$2:AP$157)</f>
        <v>18738.296999999999</v>
      </c>
      <c r="H21" s="1">
        <f>SUMIF(WEO_Data_PPP_GDP!$A$2:$A$157,$A21,WEO_Data_PPP_GDP!AQ$2:AQ$157)</f>
        <v>18748.605</v>
      </c>
      <c r="I21" s="1">
        <f>SUMIF(WEO_Data_PPP_GDP!$A$2:$A$157,$A21,WEO_Data_PPP_GDP!AR$2:AR$157)</f>
        <v>19044.55</v>
      </c>
      <c r="J21" s="1">
        <f>SUMIF(WEO_Data_PPP_GDP!$A$2:$A$157,$A21,WEO_Data_PPP_GDP!AS$2:AS$157)</f>
        <v>19442.916000000001</v>
      </c>
      <c r="K21" s="1">
        <f>SUMIF(WEO_Data_PPP_GDP!$A$2:$A$157,$A21,WEO_Data_PPP_GDP!AT$2:AT$157)</f>
        <v>19732.024000000001</v>
      </c>
      <c r="L21" s="1">
        <f>SUMIF(WEO_Data_PPP_GDP!$A$2:$A$157,$A21,WEO_Data_PPP_GDP!AU$2:AU$157)</f>
        <v>19933.504000000001</v>
      </c>
      <c r="M21" s="1">
        <f>SUMIF(WEO_Data_PPP_GDP!$A$2:$A$157,$A21,WEO_Data_PPP_GDP!AV$2:AV$157)</f>
        <v>20162.003000000001</v>
      </c>
      <c r="N21" s="1">
        <f>SUMIF(WEO_Data_PPP_GDP!$A$2:$A$157,$A21,WEO_Data_PPP_GDP!AW$2:AW$157)</f>
        <v>19923.177</v>
      </c>
    </row>
    <row r="22" spans="1:14" x14ac:dyDescent="0.2">
      <c r="A22">
        <v>518</v>
      </c>
      <c r="B22" t="s">
        <v>22</v>
      </c>
      <c r="C22" s="1">
        <f>SUMIF(WEO_Data_PPP_GDP!$A$2:$A$157,$A22,WEO_Data_PPP_GDP!AL$2:AL$157)</f>
        <v>2669.3409999999999</v>
      </c>
      <c r="D22" s="1">
        <f>SUMIF(WEO_Data_PPP_GDP!$A$2:$A$157,$A22,WEO_Data_PPP_GDP!AM$2:AM$157)</f>
        <v>2767.9929999999999</v>
      </c>
      <c r="E22" s="1">
        <f>SUMIF(WEO_Data_PPP_GDP!$A$2:$A$157,$A22,WEO_Data_PPP_GDP!AN$2:AN$157)</f>
        <v>2893.04</v>
      </c>
      <c r="F22" s="1">
        <f>SUMIF(WEO_Data_PPP_GDP!$A$2:$A$157,$A22,WEO_Data_PPP_GDP!AO$2:AO$157)</f>
        <v>3028.9969999999998</v>
      </c>
      <c r="G22" s="1">
        <f>SUMIF(WEO_Data_PPP_GDP!$A$2:$A$157,$A22,WEO_Data_PPP_GDP!AP$2:AP$157)</f>
        <v>3200.3879999999999</v>
      </c>
      <c r="H22" s="1">
        <f>SUMIF(WEO_Data_PPP_GDP!$A$2:$A$157,$A22,WEO_Data_PPP_GDP!AQ$2:AQ$157)</f>
        <v>3424.7330000000002</v>
      </c>
      <c r="I22" s="1">
        <f>SUMIF(WEO_Data_PPP_GDP!$A$2:$A$157,$A22,WEO_Data_PPP_GDP!AR$2:AR$157)</f>
        <v>3673.8220000000001</v>
      </c>
      <c r="J22" s="1">
        <f>SUMIF(WEO_Data_PPP_GDP!$A$2:$A$157,$A22,WEO_Data_PPP_GDP!AS$2:AS$157)</f>
        <v>3914.3389999999999</v>
      </c>
      <c r="K22" s="1">
        <f>SUMIF(WEO_Data_PPP_GDP!$A$2:$A$157,$A22,WEO_Data_PPP_GDP!AT$2:AT$157)</f>
        <v>4130.2359999999999</v>
      </c>
      <c r="L22" s="1">
        <f>SUMIF(WEO_Data_PPP_GDP!$A$2:$A$157,$A22,WEO_Data_PPP_GDP!AU$2:AU$157)</f>
        <v>4332.7219999999998</v>
      </c>
      <c r="M22" s="1">
        <f>SUMIF(WEO_Data_PPP_GDP!$A$2:$A$157,$A22,WEO_Data_PPP_GDP!AV$2:AV$157)</f>
        <v>4575.1009999999997</v>
      </c>
      <c r="N22" s="1">
        <f>SUMIF(WEO_Data_PPP_GDP!$A$2:$A$157,$A22,WEO_Data_PPP_GDP!AW$2:AW$157)</f>
        <v>4848.5590000000002</v>
      </c>
    </row>
    <row r="23" spans="1:14" x14ac:dyDescent="0.2">
      <c r="A23">
        <v>964</v>
      </c>
      <c r="B23" t="s">
        <v>23</v>
      </c>
      <c r="C23" s="1">
        <f>SUMIF(WEO_Data_PPP_GDP!$A$2:$A$157,$A23,WEO_Data_PPP_GDP!AL$2:AL$157)</f>
        <v>22522.215</v>
      </c>
      <c r="D23" s="1">
        <f>SUMIF(WEO_Data_PPP_GDP!$A$2:$A$157,$A23,WEO_Data_PPP_GDP!AM$2:AM$157)</f>
        <v>23147.812999999998</v>
      </c>
      <c r="E23" s="1">
        <f>SUMIF(WEO_Data_PPP_GDP!$A$2:$A$157,$A23,WEO_Data_PPP_GDP!AN$2:AN$157)</f>
        <v>24085.040000000001</v>
      </c>
      <c r="F23" s="1">
        <f>SUMIF(WEO_Data_PPP_GDP!$A$2:$A$157,$A23,WEO_Data_PPP_GDP!AO$2:AO$157)</f>
        <v>25204.501</v>
      </c>
      <c r="G23" s="1">
        <f>SUMIF(WEO_Data_PPP_GDP!$A$2:$A$157,$A23,WEO_Data_PPP_GDP!AP$2:AP$157)</f>
        <v>25537.717000000001</v>
      </c>
      <c r="H23" s="1">
        <f>SUMIF(WEO_Data_PPP_GDP!$A$2:$A$157,$A23,WEO_Data_PPP_GDP!AQ$2:AQ$157)</f>
        <v>25826.059000000001</v>
      </c>
      <c r="I23" s="1">
        <f>SUMIF(WEO_Data_PPP_GDP!$A$2:$A$157,$A23,WEO_Data_PPP_GDP!AR$2:AR$157)</f>
        <v>26729.985000000001</v>
      </c>
      <c r="J23" s="1">
        <f>SUMIF(WEO_Data_PPP_GDP!$A$2:$A$157,$A23,WEO_Data_PPP_GDP!AS$2:AS$157)</f>
        <v>27871.319</v>
      </c>
      <c r="K23" s="1">
        <f>SUMIF(WEO_Data_PPP_GDP!$A$2:$A$157,$A23,WEO_Data_PPP_GDP!AT$2:AT$157)</f>
        <v>28776.044999999998</v>
      </c>
      <c r="L23" s="1">
        <f>SUMIF(WEO_Data_PPP_GDP!$A$2:$A$157,$A23,WEO_Data_PPP_GDP!AU$2:AU$157)</f>
        <v>30161.550999999999</v>
      </c>
      <c r="M23" s="1">
        <f>SUMIF(WEO_Data_PPP_GDP!$A$2:$A$157,$A23,WEO_Data_PPP_GDP!AV$2:AV$157)</f>
        <v>31773.19</v>
      </c>
      <c r="N23" s="1">
        <f>SUMIF(WEO_Data_PPP_GDP!$A$2:$A$157,$A23,WEO_Data_PPP_GDP!AW$2:AW$157)</f>
        <v>33284.21</v>
      </c>
    </row>
    <row r="27" spans="1:14" x14ac:dyDescent="0.2">
      <c r="A27" t="s">
        <v>24</v>
      </c>
      <c r="C27">
        <f>C1</f>
        <v>2008</v>
      </c>
      <c r="D27">
        <f t="shared" ref="D27:N27" si="0">D1</f>
        <v>2009</v>
      </c>
      <c r="E27">
        <f t="shared" si="0"/>
        <v>2010</v>
      </c>
      <c r="F27">
        <f t="shared" si="0"/>
        <v>2011</v>
      </c>
      <c r="G27">
        <f t="shared" si="0"/>
        <v>2012</v>
      </c>
      <c r="H27">
        <f t="shared" si="0"/>
        <v>2013</v>
      </c>
      <c r="I27">
        <f t="shared" si="0"/>
        <v>2014</v>
      </c>
      <c r="J27">
        <f t="shared" si="0"/>
        <v>2015</v>
      </c>
      <c r="K27">
        <f t="shared" si="0"/>
        <v>2016</v>
      </c>
      <c r="L27">
        <f t="shared" si="0"/>
        <v>2017</v>
      </c>
      <c r="M27">
        <f t="shared" si="0"/>
        <v>2018</v>
      </c>
      <c r="N27">
        <f t="shared" si="0"/>
        <v>2019</v>
      </c>
    </row>
    <row r="28" spans="1:14" x14ac:dyDescent="0.2">
      <c r="B28" t="str">
        <f>B2</f>
        <v>China</v>
      </c>
      <c r="D28" s="2">
        <f>D2/C2-1</f>
        <v>8.9141570245646395E-2</v>
      </c>
      <c r="E28" s="2">
        <f t="shared" ref="E28:N28" si="1">E2/D2-1</f>
        <v>0.10082158032094068</v>
      </c>
      <c r="F28" s="2">
        <f t="shared" si="1"/>
        <v>8.8809859676938441E-2</v>
      </c>
      <c r="G28" s="2">
        <f t="shared" si="1"/>
        <v>7.0494558137204733E-2</v>
      </c>
      <c r="H28" s="2">
        <f t="shared" si="1"/>
        <v>7.1368866106963802E-2</v>
      </c>
      <c r="I28" s="2">
        <f t="shared" si="1"/>
        <v>6.6735457293789491E-2</v>
      </c>
      <c r="J28" s="2">
        <f t="shared" si="1"/>
        <v>6.4922905234104933E-2</v>
      </c>
      <c r="K28" s="2">
        <f t="shared" si="1"/>
        <v>6.1552201489664782E-2</v>
      </c>
      <c r="L28" s="2">
        <f t="shared" si="1"/>
        <v>6.3516779725901307E-2</v>
      </c>
      <c r="M28" s="2">
        <f t="shared" si="1"/>
        <v>6.3482941305076368E-2</v>
      </c>
      <c r="N28" s="2">
        <f t="shared" si="1"/>
        <v>5.6000714409917718E-2</v>
      </c>
    </row>
    <row r="29" spans="1:14" x14ac:dyDescent="0.2">
      <c r="B29" t="str">
        <f t="shared" ref="B29:B49" si="2">B3</f>
        <v>India</v>
      </c>
      <c r="D29" s="2">
        <f t="shared" ref="D29:N29" si="3">D3/C3-1</f>
        <v>6.9603911030242216E-2</v>
      </c>
      <c r="E29" s="2">
        <f t="shared" si="3"/>
        <v>8.7811133485905302E-2</v>
      </c>
      <c r="F29" s="2">
        <f t="shared" si="3"/>
        <v>5.2730444919035779E-2</v>
      </c>
      <c r="G29" s="2">
        <f t="shared" si="3"/>
        <v>4.1656959982399488E-2</v>
      </c>
      <c r="H29" s="2">
        <f t="shared" si="3"/>
        <v>5.135042846934712E-2</v>
      </c>
      <c r="I29" s="2">
        <f t="shared" si="3"/>
        <v>6.1866260677805318E-2</v>
      </c>
      <c r="J29" s="2">
        <f t="shared" si="3"/>
        <v>6.7967823333614064E-2</v>
      </c>
      <c r="K29" s="2">
        <f t="shared" si="3"/>
        <v>7.0822138890815456E-2</v>
      </c>
      <c r="L29" s="2">
        <f t="shared" si="3"/>
        <v>5.6657961617003094E-2</v>
      </c>
      <c r="M29" s="2">
        <f t="shared" si="3"/>
        <v>5.354750610593273E-2</v>
      </c>
      <c r="N29" s="2">
        <f t="shared" si="3"/>
        <v>2.6921395928554581E-2</v>
      </c>
    </row>
    <row r="30" spans="1:14" x14ac:dyDescent="0.2">
      <c r="B30" t="str">
        <f t="shared" si="2"/>
        <v>Indonesia</v>
      </c>
      <c r="D30" s="2">
        <f t="shared" ref="D30:N30" si="4">D4/C4-1</f>
        <v>3.2296096466918778E-2</v>
      </c>
      <c r="E30" s="2">
        <f t="shared" si="4"/>
        <v>4.8818985383469293E-2</v>
      </c>
      <c r="F30" s="2">
        <f t="shared" si="4"/>
        <v>4.2615732445450361E-2</v>
      </c>
      <c r="G30" s="2">
        <f t="shared" si="4"/>
        <v>4.5462527629232863E-2</v>
      </c>
      <c r="H30" s="2">
        <f t="shared" si="4"/>
        <v>4.1178785251019923E-2</v>
      </c>
      <c r="I30" s="2">
        <f t="shared" si="4"/>
        <v>3.613029378857413E-2</v>
      </c>
      <c r="J30" s="2">
        <f t="shared" si="4"/>
        <v>3.4717133120546473E-2</v>
      </c>
      <c r="K30" s="2">
        <f t="shared" si="4"/>
        <v>3.8512330163606334E-2</v>
      </c>
      <c r="L30" s="2">
        <f t="shared" si="4"/>
        <v>3.9204205796484093E-2</v>
      </c>
      <c r="M30" s="2">
        <f t="shared" si="4"/>
        <v>4.0570564683084953E-2</v>
      </c>
      <c r="N30" s="2">
        <f t="shared" si="4"/>
        <v>3.9371575262219682E-2</v>
      </c>
    </row>
    <row r="31" spans="1:14" x14ac:dyDescent="0.2">
      <c r="B31" t="str">
        <f t="shared" si="2"/>
        <v>Pakistan</v>
      </c>
      <c r="D31" s="2">
        <f t="shared" ref="D31:N31" si="5">D5/C5-1</f>
        <v>-1.7394998278687179E-2</v>
      </c>
      <c r="E31" s="2">
        <f t="shared" si="5"/>
        <v>4.6085422965334022E-3</v>
      </c>
      <c r="F31" s="2">
        <f t="shared" si="5"/>
        <v>1.5091132776116956E-2</v>
      </c>
      <c r="G31" s="2">
        <f t="shared" si="5"/>
        <v>1.7435760115182664E-2</v>
      </c>
      <c r="H31" s="2">
        <f t="shared" si="5"/>
        <v>1.6289872706590325E-2</v>
      </c>
      <c r="I31" s="2">
        <f t="shared" si="5"/>
        <v>2.0054809960592834E-2</v>
      </c>
      <c r="J31" s="2">
        <f t="shared" si="5"/>
        <v>2.0442030937734224E-2</v>
      </c>
      <c r="K31" s="2">
        <f t="shared" si="5"/>
        <v>2.5680237735184352E-2</v>
      </c>
      <c r="L31" s="2">
        <f t="shared" si="5"/>
        <v>2.0694707802177303E-2</v>
      </c>
      <c r="M31" s="2">
        <f t="shared" si="5"/>
        <v>3.7791169306043537E-2</v>
      </c>
      <c r="N31" s="2">
        <f t="shared" si="5"/>
        <v>1.0956776374513977E-2</v>
      </c>
    </row>
    <row r="32" spans="1:14" x14ac:dyDescent="0.2">
      <c r="B32" t="str">
        <f t="shared" si="2"/>
        <v>Philippines</v>
      </c>
      <c r="D32" s="2">
        <f t="shared" ref="D32:N32" si="6">D6/C6-1</f>
        <v>-3.0232270517510651E-3</v>
      </c>
      <c r="E32" s="2">
        <f t="shared" si="6"/>
        <v>5.5136922515247599E-2</v>
      </c>
      <c r="F32" s="2">
        <f t="shared" si="6"/>
        <v>2.1473785896550357E-2</v>
      </c>
      <c r="G32" s="2">
        <f t="shared" si="6"/>
        <v>5.1755120323797144E-2</v>
      </c>
      <c r="H32" s="2">
        <f t="shared" si="6"/>
        <v>5.0694122813430997E-2</v>
      </c>
      <c r="I32" s="2">
        <f t="shared" si="6"/>
        <v>4.7202669325824287E-2</v>
      </c>
      <c r="J32" s="2">
        <f t="shared" si="6"/>
        <v>4.7451135740885331E-2</v>
      </c>
      <c r="K32" s="2">
        <f t="shared" si="6"/>
        <v>5.3728777336521816E-2</v>
      </c>
      <c r="L32" s="2">
        <f t="shared" si="6"/>
        <v>5.2475148772332281E-2</v>
      </c>
      <c r="M32" s="2">
        <f t="shared" si="6"/>
        <v>4.7427544689911949E-2</v>
      </c>
      <c r="N32" s="2">
        <f t="shared" si="6"/>
        <v>4.6052155849236831E-2</v>
      </c>
    </row>
    <row r="33" spans="2:14" x14ac:dyDescent="0.2">
      <c r="B33" t="str">
        <f t="shared" si="2"/>
        <v>Russia</v>
      </c>
      <c r="D33" s="2">
        <f t="shared" ref="D33:N33" si="7">D7/C7-1</f>
        <v>-7.8834377075989504E-2</v>
      </c>
      <c r="E33" s="2">
        <f t="shared" si="7"/>
        <v>4.4808161535678348E-2</v>
      </c>
      <c r="F33" s="2">
        <f t="shared" si="7"/>
        <v>4.9258662490652583E-2</v>
      </c>
      <c r="G33" s="2">
        <f t="shared" si="7"/>
        <v>3.812893700464981E-2</v>
      </c>
      <c r="H33" s="2">
        <f t="shared" si="7"/>
        <v>1.5287563153505657E-2</v>
      </c>
      <c r="I33" s="2">
        <f t="shared" si="7"/>
        <v>-1.0544102652871201E-2</v>
      </c>
      <c r="J33" s="2">
        <f t="shared" si="7"/>
        <v>-2.1586512604977681E-2</v>
      </c>
      <c r="K33" s="2">
        <f t="shared" si="7"/>
        <v>1.6909382933971706E-4</v>
      </c>
      <c r="L33" s="2">
        <f t="shared" si="7"/>
        <v>1.7731377761152745E-2</v>
      </c>
      <c r="M33" s="2">
        <f t="shared" si="7"/>
        <v>2.8765441315529605E-2</v>
      </c>
      <c r="N33" s="2">
        <f t="shared" si="7"/>
        <v>2.2204039637038653E-2</v>
      </c>
    </row>
    <row r="34" spans="2:14" x14ac:dyDescent="0.2">
      <c r="B34" t="str">
        <f t="shared" si="2"/>
        <v>South Africa</v>
      </c>
      <c r="D34" s="2">
        <f t="shared" ref="D34:N34" si="8">D8/C8-1</f>
        <v>-2.9990899382222658E-2</v>
      </c>
      <c r="E34" s="2">
        <f t="shared" si="8"/>
        <v>1.4659129413848504E-2</v>
      </c>
      <c r="F34" s="2">
        <f t="shared" si="8"/>
        <v>1.5852745046858852E-2</v>
      </c>
      <c r="G34" s="2">
        <f t="shared" si="8"/>
        <v>8.4663426063495972E-3</v>
      </c>
      <c r="H34" s="2">
        <f t="shared" si="8"/>
        <v>9.2010091874328293E-3</v>
      </c>
      <c r="I34" s="2">
        <f t="shared" si="8"/>
        <v>-1.1554239120290521E-3</v>
      </c>
      <c r="J34" s="2">
        <f t="shared" si="8"/>
        <v>-2.0141584687008995E-3</v>
      </c>
      <c r="K34" s="2">
        <f t="shared" si="8"/>
        <v>-8.4761102389158127E-3</v>
      </c>
      <c r="L34" s="2">
        <f t="shared" si="8"/>
        <v>-3.4086398394259643E-3</v>
      </c>
      <c r="M34" s="2">
        <f t="shared" si="8"/>
        <v>4.8689013271396853E-4</v>
      </c>
      <c r="N34" s="2">
        <f t="shared" si="8"/>
        <v>-1.1232241546387023E-2</v>
      </c>
    </row>
    <row r="35" spans="2:14" x14ac:dyDescent="0.2">
      <c r="B35" t="str">
        <f t="shared" si="2"/>
        <v>Thailand</v>
      </c>
      <c r="D35" s="2">
        <f t="shared" ref="D35:N35" si="9">D9/C9-1</f>
        <v>-1.1894175646002592E-2</v>
      </c>
      <c r="E35" s="2">
        <f t="shared" si="9"/>
        <v>6.9882684784152049E-2</v>
      </c>
      <c r="F35" s="2">
        <f t="shared" si="9"/>
        <v>3.5720424514265048E-3</v>
      </c>
      <c r="G35" s="2">
        <f t="shared" si="9"/>
        <v>6.7407108096555257E-2</v>
      </c>
      <c r="H35" s="2">
        <f t="shared" si="9"/>
        <v>2.2225422028683717E-2</v>
      </c>
      <c r="I35" s="2">
        <f t="shared" si="9"/>
        <v>5.5032037384061816E-3</v>
      </c>
      <c r="J35" s="2">
        <f t="shared" si="9"/>
        <v>2.7201426101410187E-2</v>
      </c>
      <c r="K35" s="2">
        <f t="shared" si="9"/>
        <v>3.0500472601602713E-2</v>
      </c>
      <c r="L35" s="2">
        <f t="shared" si="9"/>
        <v>3.8186701198700046E-2</v>
      </c>
      <c r="M35" s="2">
        <f t="shared" si="9"/>
        <v>3.8946672182762043E-2</v>
      </c>
      <c r="N35" s="2">
        <f t="shared" si="9"/>
        <v>1.8624349626368497E-2</v>
      </c>
    </row>
    <row r="36" spans="2:14" x14ac:dyDescent="0.2">
      <c r="B36" t="str">
        <f t="shared" si="2"/>
        <v>Türkiye</v>
      </c>
      <c r="D36" s="2">
        <f t="shared" ref="D36:N36" si="10">D10/C10-1</f>
        <v>-6.1925476641928379E-2</v>
      </c>
      <c r="E36" s="2">
        <f t="shared" si="10"/>
        <v>6.7181121404277233E-2</v>
      </c>
      <c r="F36" s="2">
        <f t="shared" si="10"/>
        <v>9.7104769633481913E-2</v>
      </c>
      <c r="G36" s="2">
        <f t="shared" si="10"/>
        <v>3.5372999074469114E-2</v>
      </c>
      <c r="H36" s="2">
        <f t="shared" si="10"/>
        <v>7.0127930563194329E-2</v>
      </c>
      <c r="I36" s="2">
        <f t="shared" si="10"/>
        <v>3.5512516022791374E-2</v>
      </c>
      <c r="J36" s="2">
        <f t="shared" si="10"/>
        <v>4.6766006504810997E-2</v>
      </c>
      <c r="K36" s="2">
        <f t="shared" si="10"/>
        <v>1.9327588981233879E-2</v>
      </c>
      <c r="L36" s="2">
        <f t="shared" si="10"/>
        <v>6.1770294678428428E-2</v>
      </c>
      <c r="M36" s="2">
        <f t="shared" si="10"/>
        <v>1.481724823777042E-2</v>
      </c>
      <c r="N36" s="2">
        <f t="shared" si="10"/>
        <v>-6.1139946883159713E-3</v>
      </c>
    </row>
    <row r="37" spans="2:14" x14ac:dyDescent="0.2">
      <c r="B37" t="str">
        <f t="shared" si="2"/>
        <v>Vietnam</v>
      </c>
      <c r="D37" s="2">
        <f t="shared" ref="D37:N37" si="11">D11/C11-1</f>
        <v>4.3706296459550487E-2</v>
      </c>
      <c r="E37" s="2">
        <f t="shared" si="11"/>
        <v>5.3642057119097641E-2</v>
      </c>
      <c r="F37" s="2">
        <f t="shared" si="11"/>
        <v>6.543060027311598E-2</v>
      </c>
      <c r="G37" s="2">
        <f t="shared" si="11"/>
        <v>4.3772687118085463E-2</v>
      </c>
      <c r="H37" s="2">
        <f t="shared" si="11"/>
        <v>4.4361158734969042E-2</v>
      </c>
      <c r="I37" s="2">
        <f t="shared" si="11"/>
        <v>5.2851657629823912E-2</v>
      </c>
      <c r="J37" s="2">
        <f t="shared" si="11"/>
        <v>5.8388096681926571E-2</v>
      </c>
      <c r="K37" s="2">
        <f t="shared" si="11"/>
        <v>5.5599790883566147E-2</v>
      </c>
      <c r="L37" s="2">
        <f t="shared" si="11"/>
        <v>5.825372990385147E-2</v>
      </c>
      <c r="M37" s="2">
        <f t="shared" si="11"/>
        <v>6.071181556069094E-2</v>
      </c>
      <c r="N37" s="2">
        <f t="shared" si="11"/>
        <v>5.1311291559720029E-2</v>
      </c>
    </row>
    <row r="38" spans="2:14" x14ac:dyDescent="0.2">
      <c r="B38" t="str">
        <f t="shared" si="2"/>
        <v>Bangladesh</v>
      </c>
      <c r="D38" s="2">
        <f t="shared" ref="D38:N38" si="12">D12/C12-1</f>
        <v>4.14534856616946E-2</v>
      </c>
      <c r="E38" s="2">
        <f t="shared" si="12"/>
        <v>4.8442512853553943E-2</v>
      </c>
      <c r="F38" s="2">
        <f t="shared" si="12"/>
        <v>5.2821713083485822E-2</v>
      </c>
      <c r="G38" s="2">
        <f t="shared" si="12"/>
        <v>5.0393167223288238E-2</v>
      </c>
      <c r="H38" s="2">
        <f t="shared" si="12"/>
        <v>4.8185751832729773E-2</v>
      </c>
      <c r="I38" s="2">
        <f t="shared" si="12"/>
        <v>5.1062548610092851E-2</v>
      </c>
      <c r="J38" s="2">
        <f t="shared" si="12"/>
        <v>5.654884771226798E-2</v>
      </c>
      <c r="K38" s="2">
        <f t="shared" si="12"/>
        <v>5.6832781396017662E-2</v>
      </c>
      <c r="L38" s="2">
        <f t="shared" si="12"/>
        <v>5.8277579563900783E-2</v>
      </c>
      <c r="M38" s="2">
        <f t="shared" si="12"/>
        <v>6.486542436726217E-2</v>
      </c>
      <c r="N38" s="2">
        <f t="shared" si="12"/>
        <v>4.4864770366825013E-2</v>
      </c>
    </row>
    <row r="39" spans="2:14" x14ac:dyDescent="0.2">
      <c r="B39" t="str">
        <f t="shared" si="2"/>
        <v>Brazil</v>
      </c>
      <c r="D39" s="2">
        <f t="shared" ref="D39:N39" si="13">D13/C13-1</f>
        <v>-1.145937900909666E-2</v>
      </c>
      <c r="E39" s="2">
        <f t="shared" si="13"/>
        <v>6.4745064291036325E-2</v>
      </c>
      <c r="F39" s="2">
        <f t="shared" si="13"/>
        <v>3.0684116852965015E-2</v>
      </c>
      <c r="G39" s="2">
        <f t="shared" si="13"/>
        <v>1.0418077497390321E-2</v>
      </c>
      <c r="H39" s="2">
        <f t="shared" si="13"/>
        <v>2.1350040161551398E-2</v>
      </c>
      <c r="I39" s="2">
        <f t="shared" si="13"/>
        <v>-3.5002078144136251E-3</v>
      </c>
      <c r="J39" s="2">
        <f t="shared" si="13"/>
        <v>-4.3791410410504272E-2</v>
      </c>
      <c r="K39" s="2">
        <f t="shared" si="13"/>
        <v>-4.0683727823452309E-2</v>
      </c>
      <c r="L39" s="2">
        <f t="shared" si="13"/>
        <v>5.153687546003205E-3</v>
      </c>
      <c r="M39" s="2">
        <f t="shared" si="13"/>
        <v>9.5868491267752098E-3</v>
      </c>
      <c r="N39" s="2">
        <f t="shared" si="13"/>
        <v>4.2506488344933313E-3</v>
      </c>
    </row>
    <row r="40" spans="2:14" x14ac:dyDescent="0.2">
      <c r="B40" t="str">
        <f t="shared" si="2"/>
        <v>Argentina</v>
      </c>
      <c r="D40" s="2">
        <f t="shared" ref="D40:N40" si="14">D14/C14-1</f>
        <v>-6.82996105832957E-2</v>
      </c>
      <c r="E40" s="2">
        <f t="shared" si="14"/>
        <v>8.3595775549861751E-2</v>
      </c>
      <c r="F40" s="2">
        <f t="shared" si="14"/>
        <v>4.7886827539499466E-2</v>
      </c>
      <c r="G40" s="2">
        <f t="shared" si="14"/>
        <v>-2.1452854552460265E-2</v>
      </c>
      <c r="H40" s="2">
        <f t="shared" si="14"/>
        <v>1.2656854901185843E-2</v>
      </c>
      <c r="I40" s="2">
        <f t="shared" si="14"/>
        <v>-3.578578992517889E-2</v>
      </c>
      <c r="J40" s="2">
        <f t="shared" si="14"/>
        <v>1.6296661852674088E-2</v>
      </c>
      <c r="K40" s="2">
        <f t="shared" si="14"/>
        <v>-3.1100673283867342E-2</v>
      </c>
      <c r="L40" s="2">
        <f t="shared" si="14"/>
        <v>1.7576512017688062E-2</v>
      </c>
      <c r="M40" s="2">
        <f t="shared" si="14"/>
        <v>-3.6016093151714501E-2</v>
      </c>
      <c r="N40" s="2">
        <f t="shared" si="14"/>
        <v>-2.9695643981806574E-2</v>
      </c>
    </row>
    <row r="41" spans="2:14" x14ac:dyDescent="0.2">
      <c r="B41" t="str">
        <f t="shared" si="2"/>
        <v>Chile</v>
      </c>
      <c r="D41" s="2">
        <f t="shared" ref="D41:N41" si="15">D15/C15-1</f>
        <v>-2.2137930996493527E-2</v>
      </c>
      <c r="E41" s="2">
        <f t="shared" si="15"/>
        <v>4.7078476246856349E-2</v>
      </c>
      <c r="F41" s="2">
        <f t="shared" si="15"/>
        <v>5.0637303191245486E-2</v>
      </c>
      <c r="G41" s="2">
        <f t="shared" si="15"/>
        <v>5.0211088470955234E-2</v>
      </c>
      <c r="H41" s="2">
        <f t="shared" si="15"/>
        <v>2.3372405246628425E-2</v>
      </c>
      <c r="I41" s="2">
        <f t="shared" si="15"/>
        <v>7.9085519967627693E-3</v>
      </c>
      <c r="J41" s="2">
        <f t="shared" si="15"/>
        <v>1.1064862781262619E-2</v>
      </c>
      <c r="K41" s="2">
        <f t="shared" si="15"/>
        <v>6.3047871269947819E-3</v>
      </c>
      <c r="L41" s="2">
        <f t="shared" si="15"/>
        <v>-8.3948807277345328E-4</v>
      </c>
      <c r="M41" s="2">
        <f t="shared" si="15"/>
        <v>2.1062028812597333E-2</v>
      </c>
      <c r="N41" s="2">
        <f t="shared" si="15"/>
        <v>-1.0198797244976299E-2</v>
      </c>
    </row>
    <row r="42" spans="2:14" x14ac:dyDescent="0.2">
      <c r="B42" t="str">
        <f t="shared" si="2"/>
        <v>Dominican Republic</v>
      </c>
      <c r="D42" s="2">
        <f t="shared" ref="D42:N42" si="16">D16/C16-1</f>
        <v>-1.3593180725673948E-3</v>
      </c>
      <c r="E42" s="2">
        <f t="shared" si="16"/>
        <v>7.2142659691269984E-2</v>
      </c>
      <c r="F42" s="2">
        <f t="shared" si="16"/>
        <v>2.0404488854463665E-2</v>
      </c>
      <c r="G42" s="2">
        <f t="shared" si="16"/>
        <v>1.6476024202912942E-2</v>
      </c>
      <c r="H42" s="2">
        <f t="shared" si="16"/>
        <v>3.7635312521615338E-2</v>
      </c>
      <c r="I42" s="2">
        <f t="shared" si="16"/>
        <v>5.98027045947922E-2</v>
      </c>
      <c r="J42" s="2">
        <f t="shared" si="16"/>
        <v>5.8903791577945785E-2</v>
      </c>
      <c r="K42" s="2">
        <f t="shared" si="16"/>
        <v>5.6555816739829234E-2</v>
      </c>
      <c r="L42" s="2">
        <f t="shared" si="16"/>
        <v>3.6978949991102628E-2</v>
      </c>
      <c r="M42" s="2">
        <f t="shared" si="16"/>
        <v>5.971944554952624E-2</v>
      </c>
      <c r="N42" s="2">
        <f t="shared" si="16"/>
        <v>4.1226124665195929E-2</v>
      </c>
    </row>
    <row r="43" spans="2:14" x14ac:dyDescent="0.2">
      <c r="B43" t="str">
        <f t="shared" si="2"/>
        <v>Egypt</v>
      </c>
      <c r="D43" s="2">
        <f t="shared" ref="D43:N43" si="17">D17/C17-1</f>
        <v>2.3596208615487502E-2</v>
      </c>
      <c r="E43" s="2">
        <f t="shared" si="17"/>
        <v>2.7423412019433879E-2</v>
      </c>
      <c r="F43" s="2">
        <f t="shared" si="17"/>
        <v>-5.1090902770769553E-3</v>
      </c>
      <c r="G43" s="2">
        <f t="shared" si="17"/>
        <v>-2.5201125082255915E-3</v>
      </c>
      <c r="H43" s="2">
        <f t="shared" si="17"/>
        <v>7.3771403803279956E-3</v>
      </c>
      <c r="I43" s="2">
        <f t="shared" si="17"/>
        <v>1.6915555449775743E-2</v>
      </c>
      <c r="J43" s="2">
        <f t="shared" si="17"/>
        <v>3.1466661108074279E-2</v>
      </c>
      <c r="K43" s="2">
        <f t="shared" si="17"/>
        <v>3.450992377021378E-2</v>
      </c>
      <c r="L43" s="2">
        <f t="shared" si="17"/>
        <v>7.2304008927004393E-3</v>
      </c>
      <c r="M43" s="2">
        <f t="shared" si="17"/>
        <v>2.931343145449361E-2</v>
      </c>
      <c r="N43" s="2">
        <f t="shared" si="17"/>
        <v>3.5793499947812224E-2</v>
      </c>
    </row>
    <row r="44" spans="2:14" x14ac:dyDescent="0.2">
      <c r="B44" t="str">
        <f t="shared" si="2"/>
        <v>Lao PDR</v>
      </c>
      <c r="D44" s="2">
        <f t="shared" ref="D44:N44" si="18">D18/C18-1</f>
        <v>5.5919356632911477E-2</v>
      </c>
      <c r="E44" s="2">
        <f t="shared" si="18"/>
        <v>6.2802688377684213E-2</v>
      </c>
      <c r="F44" s="2">
        <f t="shared" si="18"/>
        <v>6.3125027248864152E-2</v>
      </c>
      <c r="G44" s="2">
        <f t="shared" si="18"/>
        <v>6.1831432164454192E-2</v>
      </c>
      <c r="H44" s="2">
        <f t="shared" si="18"/>
        <v>6.4281197607146678E-2</v>
      </c>
      <c r="I44" s="2">
        <f t="shared" si="18"/>
        <v>6.016179307535241E-2</v>
      </c>
      <c r="J44" s="2">
        <f t="shared" si="18"/>
        <v>5.656109948870558E-2</v>
      </c>
      <c r="K44" s="2">
        <f t="shared" si="18"/>
        <v>5.3864661065850195E-2</v>
      </c>
      <c r="L44" s="2">
        <f t="shared" si="18"/>
        <v>5.2039734999466347E-2</v>
      </c>
      <c r="M44" s="2">
        <f t="shared" si="18"/>
        <v>4.6564042822434537E-2</v>
      </c>
      <c r="N44" s="2">
        <f t="shared" si="18"/>
        <v>3.0761494898129182E-2</v>
      </c>
    </row>
    <row r="45" spans="2:14" x14ac:dyDescent="0.2">
      <c r="B45" t="str">
        <f t="shared" si="2"/>
        <v>Malaysia</v>
      </c>
      <c r="D45" s="2">
        <f t="shared" ref="D45:N45" si="19">D19/C19-1</f>
        <v>-3.2042280397265754E-2</v>
      </c>
      <c r="E45" s="2">
        <f t="shared" si="19"/>
        <v>5.6225593840357302E-2</v>
      </c>
      <c r="F45" s="2">
        <f t="shared" si="19"/>
        <v>3.5783370816480309E-2</v>
      </c>
      <c r="G45" s="2">
        <f t="shared" si="19"/>
        <v>3.8724162757636904E-2</v>
      </c>
      <c r="H45" s="2">
        <f t="shared" si="19"/>
        <v>2.2552982803505373E-2</v>
      </c>
      <c r="I45" s="2">
        <f t="shared" si="19"/>
        <v>4.298596129978427E-2</v>
      </c>
      <c r="J45" s="2">
        <f t="shared" si="19"/>
        <v>3.399006261714077E-2</v>
      </c>
      <c r="K45" s="2">
        <f t="shared" si="19"/>
        <v>2.9725891535063109E-2</v>
      </c>
      <c r="L45" s="2">
        <f t="shared" si="19"/>
        <v>4.5269717771762696E-2</v>
      </c>
      <c r="M45" s="2">
        <f t="shared" si="19"/>
        <v>3.6785497329368422E-2</v>
      </c>
      <c r="N45" s="2">
        <f t="shared" si="19"/>
        <v>3.9615101545865006E-2</v>
      </c>
    </row>
    <row r="46" spans="2:14" x14ac:dyDescent="0.2">
      <c r="B46" t="str">
        <f t="shared" si="2"/>
        <v>Mauritius</v>
      </c>
      <c r="D46" s="2">
        <f t="shared" ref="D46:N46" si="20">D20/C20-1</f>
        <v>3.0409888940279739E-2</v>
      </c>
      <c r="E46" s="2">
        <f t="shared" si="20"/>
        <v>4.1291388883154756E-2</v>
      </c>
      <c r="F46" s="2">
        <f t="shared" si="20"/>
        <v>3.9109127149728584E-2</v>
      </c>
      <c r="G46" s="2">
        <f t="shared" si="20"/>
        <v>3.2095016341095572E-2</v>
      </c>
      <c r="H46" s="2">
        <f t="shared" si="20"/>
        <v>3.1327877909586244E-2</v>
      </c>
      <c r="I46" s="2">
        <f t="shared" si="20"/>
        <v>3.5346396439745797E-2</v>
      </c>
      <c r="J46" s="2">
        <f t="shared" si="20"/>
        <v>3.4174304188367755E-2</v>
      </c>
      <c r="K46" s="2">
        <f t="shared" si="20"/>
        <v>3.7855192465455989E-2</v>
      </c>
      <c r="L46" s="2">
        <f t="shared" si="20"/>
        <v>3.7237576713933684E-2</v>
      </c>
      <c r="M46" s="2">
        <f t="shared" si="20"/>
        <v>3.67466099994882E-2</v>
      </c>
      <c r="N46" s="2">
        <f t="shared" si="20"/>
        <v>3.0255635491801325E-2</v>
      </c>
    </row>
    <row r="47" spans="2:14" x14ac:dyDescent="0.2">
      <c r="B47" t="str">
        <f t="shared" si="2"/>
        <v>Mexico</v>
      </c>
      <c r="D47" s="2">
        <f t="shared" ref="D47:N47" si="21">D21/C21-1</f>
        <v>-6.7136403476291795E-2</v>
      </c>
      <c r="E47" s="2">
        <f t="shared" si="21"/>
        <v>3.5902720791968656E-2</v>
      </c>
      <c r="F47" s="2">
        <f t="shared" si="21"/>
        <v>2.2084635721026036E-2</v>
      </c>
      <c r="G47" s="2">
        <f t="shared" si="21"/>
        <v>2.252376014956603E-2</v>
      </c>
      <c r="H47" s="2">
        <f t="shared" si="21"/>
        <v>5.5010335250860187E-4</v>
      </c>
      <c r="I47" s="2">
        <f t="shared" si="21"/>
        <v>1.5784907730468367E-2</v>
      </c>
      <c r="J47" s="2">
        <f t="shared" si="21"/>
        <v>2.0917585345938905E-2</v>
      </c>
      <c r="K47" s="2">
        <f t="shared" si="21"/>
        <v>1.4869580262549142E-2</v>
      </c>
      <c r="L47" s="2">
        <f t="shared" si="21"/>
        <v>1.021081263635204E-2</v>
      </c>
      <c r="M47" s="2">
        <f t="shared" si="21"/>
        <v>1.1463062389833745E-2</v>
      </c>
      <c r="N47" s="2">
        <f t="shared" si="21"/>
        <v>-1.1845350881060868E-2</v>
      </c>
    </row>
    <row r="48" spans="2:14" x14ac:dyDescent="0.2">
      <c r="B48" t="str">
        <f t="shared" si="2"/>
        <v>Myanmar</v>
      </c>
      <c r="D48" s="2">
        <f t="shared" ref="D48:N48" si="22">D22/C22-1</f>
        <v>3.6957436311059633E-2</v>
      </c>
      <c r="E48" s="2">
        <f t="shared" si="22"/>
        <v>4.517605355215859E-2</v>
      </c>
      <c r="F48" s="2">
        <f t="shared" si="22"/>
        <v>4.6994510964245118E-2</v>
      </c>
      <c r="G48" s="2">
        <f t="shared" si="22"/>
        <v>5.6583416886843985E-2</v>
      </c>
      <c r="H48" s="2">
        <f t="shared" si="22"/>
        <v>7.009931295830385E-2</v>
      </c>
      <c r="I48" s="2">
        <f t="shared" si="22"/>
        <v>7.2732385269158151E-2</v>
      </c>
      <c r="J48" s="2">
        <f t="shared" si="22"/>
        <v>6.5467788041990049E-2</v>
      </c>
      <c r="K48" s="2">
        <f t="shared" si="22"/>
        <v>5.5155417044870036E-2</v>
      </c>
      <c r="L48" s="2">
        <f t="shared" si="22"/>
        <v>4.9025285722171796E-2</v>
      </c>
      <c r="M48" s="2">
        <f t="shared" si="22"/>
        <v>5.5941507440357308E-2</v>
      </c>
      <c r="N48" s="2">
        <f t="shared" si="22"/>
        <v>5.9770920904259839E-2</v>
      </c>
    </row>
    <row r="49" spans="1:16" x14ac:dyDescent="0.2">
      <c r="B49" t="str">
        <f t="shared" si="2"/>
        <v>Poland</v>
      </c>
      <c r="D49" s="2">
        <f t="shared" ref="D49:N49" si="23">D23/C23-1</f>
        <v>2.7776930466208549E-2</v>
      </c>
      <c r="E49" s="2">
        <f t="shared" si="23"/>
        <v>4.0488792612935143E-2</v>
      </c>
      <c r="F49" s="2">
        <f t="shared" si="23"/>
        <v>4.647951591527355E-2</v>
      </c>
      <c r="G49" s="2">
        <f t="shared" si="23"/>
        <v>1.3220495815410072E-2</v>
      </c>
      <c r="H49" s="2">
        <f t="shared" si="23"/>
        <v>1.1290829168480565E-2</v>
      </c>
      <c r="I49" s="2">
        <f t="shared" si="23"/>
        <v>3.5000539571291123E-2</v>
      </c>
      <c r="J49" s="2">
        <f t="shared" si="23"/>
        <v>4.2698639748582012E-2</v>
      </c>
      <c r="K49" s="2">
        <f t="shared" si="23"/>
        <v>3.2460824692222001E-2</v>
      </c>
      <c r="L49" s="2">
        <f t="shared" si="23"/>
        <v>4.8147895237167004E-2</v>
      </c>
      <c r="M49" s="2">
        <f t="shared" si="23"/>
        <v>5.3433558506324808E-2</v>
      </c>
      <c r="N49" s="2">
        <f t="shared" si="23"/>
        <v>4.7556446173645073E-2</v>
      </c>
    </row>
    <row r="52" spans="1:16" x14ac:dyDescent="0.2">
      <c r="A52" t="s">
        <v>25</v>
      </c>
      <c r="C52" t="s">
        <v>26</v>
      </c>
      <c r="D52" t="s">
        <v>335</v>
      </c>
      <c r="I52" t="s">
        <v>27</v>
      </c>
      <c r="J52" t="s">
        <v>336</v>
      </c>
      <c r="O52" t="s">
        <v>28</v>
      </c>
      <c r="P52" t="s">
        <v>337</v>
      </c>
    </row>
    <row r="53" spans="1:16" x14ac:dyDescent="0.2">
      <c r="B53" t="str">
        <f>B28</f>
        <v>China</v>
      </c>
      <c r="C53" s="5">
        <f>C2</f>
        <v>7370.1080000000002</v>
      </c>
      <c r="D53" s="6">
        <f>(N2/C2)^(1/($N$1-$C$1))-1</f>
        <v>7.2356739391343572E-2</v>
      </c>
      <c r="H53" t="str">
        <f>B53</f>
        <v>China</v>
      </c>
      <c r="I53" s="5">
        <f>E2</f>
        <v>8836.3950000000004</v>
      </c>
      <c r="J53" s="3">
        <f>(N2/E2)^(1/($N$1-$E$1))-1</f>
        <v>6.7396200073909229E-2</v>
      </c>
      <c r="M53" s="4"/>
      <c r="N53" t="str">
        <f>H53</f>
        <v>China</v>
      </c>
      <c r="O53" s="5">
        <f>G2</f>
        <v>10299.393</v>
      </c>
      <c r="P53" s="7">
        <f>(N2/G2)^(1/($N$1-$G$1))-1</f>
        <v>6.3931042038898989E-2</v>
      </c>
    </row>
    <row r="54" spans="1:16" x14ac:dyDescent="0.2">
      <c r="B54" t="str">
        <f t="shared" ref="B54:B74" si="24">B29</f>
        <v>India</v>
      </c>
      <c r="C54" s="5">
        <f>C3</f>
        <v>3592.0970000000002</v>
      </c>
      <c r="D54" s="6">
        <f>(M3/C3)^(1/($M$1-$C$1))-1</f>
        <v>6.1328866477249111E-2</v>
      </c>
      <c r="H54" t="str">
        <f t="shared" ref="H54:H74" si="25">B54</f>
        <v>India</v>
      </c>
      <c r="I54" s="5">
        <f t="shared" ref="I54:I74" si="26">E3</f>
        <v>4179.5020000000004</v>
      </c>
      <c r="J54" s="3">
        <f>(M3/E3)^(1/($M$1-$E$1))-1</f>
        <v>5.703753798438882E-2</v>
      </c>
      <c r="M54" s="4"/>
      <c r="N54" t="str">
        <f t="shared" ref="N54:N74" si="27">H54</f>
        <v>India</v>
      </c>
      <c r="O54" s="5">
        <f>I3</f>
        <v>5116.6270000000004</v>
      </c>
      <c r="P54" s="7">
        <f>(M3/I3)^(1/($M$1-$I$1))-1</f>
        <v>6.2223770032261649E-2</v>
      </c>
    </row>
    <row r="55" spans="1:16" x14ac:dyDescent="0.2">
      <c r="B55" t="str">
        <f t="shared" si="24"/>
        <v>Indonesia</v>
      </c>
      <c r="C55" s="5">
        <f t="shared" ref="C55:C74" si="28">C4</f>
        <v>7788.8670000000002</v>
      </c>
      <c r="D55" s="6">
        <f t="shared" ref="D55:D74" si="29">(N4/C4)^(1/($N$1-$C$1))-1</f>
        <v>3.9888345018110671E-2</v>
      </c>
      <c r="H55" t="str">
        <f t="shared" si="25"/>
        <v>Indonesia</v>
      </c>
      <c r="I55" s="5">
        <f t="shared" si="26"/>
        <v>8432.9419999999991</v>
      </c>
      <c r="J55" s="3">
        <f t="shared" ref="J55:J74" si="30">(N4/E4)^(1/($N$1-$E$1))-1</f>
        <v>3.9746975714430199E-2</v>
      </c>
      <c r="M55" s="4"/>
      <c r="N55" t="str">
        <f t="shared" si="27"/>
        <v>Indonesia</v>
      </c>
      <c r="O55" s="5">
        <f t="shared" ref="O55:O74" si="31">G4</f>
        <v>9192.0390000000007</v>
      </c>
      <c r="P55" s="7">
        <f t="shared" ref="P55:P74" si="32">(N4/G4)^(1/($N$1-$G$1))-1</f>
        <v>3.8524165859599391E-2</v>
      </c>
    </row>
    <row r="56" spans="1:16" x14ac:dyDescent="0.2">
      <c r="B56" t="str">
        <f t="shared" si="24"/>
        <v>Pakistan</v>
      </c>
      <c r="C56" s="5">
        <f t="shared" si="28"/>
        <v>4569.1869999999999</v>
      </c>
      <c r="D56" s="6">
        <f t="shared" si="29"/>
        <v>1.5518816423309989E-2</v>
      </c>
      <c r="H56" t="str">
        <f t="shared" si="25"/>
        <v>Pakistan</v>
      </c>
      <c r="I56" s="5">
        <f t="shared" si="26"/>
        <v>4510.3969999999999</v>
      </c>
      <c r="J56" s="3">
        <f t="shared" si="30"/>
        <v>2.0467313459021197E-2</v>
      </c>
      <c r="M56" s="4"/>
      <c r="N56" t="str">
        <f t="shared" si="27"/>
        <v>Pakistan</v>
      </c>
      <c r="O56" s="5">
        <f t="shared" si="31"/>
        <v>4658.2929999999997</v>
      </c>
      <c r="P56" s="7">
        <f t="shared" si="32"/>
        <v>2.1671803420553415E-2</v>
      </c>
    </row>
    <row r="57" spans="1:16" x14ac:dyDescent="0.2">
      <c r="B57" t="str">
        <f t="shared" si="24"/>
        <v>Philippines</v>
      </c>
      <c r="C57" s="5">
        <f t="shared" si="28"/>
        <v>5676.0540000000001</v>
      </c>
      <c r="D57" s="6">
        <f t="shared" si="29"/>
        <v>4.262174404395247E-2</v>
      </c>
      <c r="H57" t="str">
        <f t="shared" si="25"/>
        <v>Philippines</v>
      </c>
      <c r="I57" s="5">
        <f t="shared" si="26"/>
        <v>5970.9080000000004</v>
      </c>
      <c r="J57" s="3">
        <f t="shared" si="30"/>
        <v>4.643242540328596E-2</v>
      </c>
      <c r="M57" s="4"/>
      <c r="N57" t="str">
        <f t="shared" si="27"/>
        <v>Philippines</v>
      </c>
      <c r="O57" s="5">
        <f t="shared" si="31"/>
        <v>6414.7870000000003</v>
      </c>
      <c r="P57" s="7">
        <f t="shared" si="32"/>
        <v>4.9286582336723006E-2</v>
      </c>
    </row>
    <row r="58" spans="1:16" x14ac:dyDescent="0.2">
      <c r="B58" t="str">
        <f t="shared" si="24"/>
        <v>Russia</v>
      </c>
      <c r="C58" s="5">
        <f t="shared" si="28"/>
        <v>24787.879000000001</v>
      </c>
      <c r="D58" s="6">
        <f t="shared" si="29"/>
        <v>8.9522261157628513E-3</v>
      </c>
      <c r="H58" t="str">
        <f t="shared" si="25"/>
        <v>Russia</v>
      </c>
      <c r="I58" s="5">
        <f t="shared" si="26"/>
        <v>23856.880000000001</v>
      </c>
      <c r="J58" s="3">
        <f t="shared" si="30"/>
        <v>1.5261784589036154E-2</v>
      </c>
      <c r="M58" s="4"/>
      <c r="N58" t="str">
        <f t="shared" si="27"/>
        <v>Russia</v>
      </c>
      <c r="O58" s="5">
        <f t="shared" si="31"/>
        <v>25986.483</v>
      </c>
      <c r="P58" s="7">
        <f t="shared" si="32"/>
        <v>7.2856381867618669E-3</v>
      </c>
    </row>
    <row r="59" spans="1:16" x14ac:dyDescent="0.2">
      <c r="B59" t="str">
        <f t="shared" si="24"/>
        <v>South Africa</v>
      </c>
      <c r="C59" s="5">
        <f t="shared" si="28"/>
        <v>13806.754999999999</v>
      </c>
      <c r="D59" s="6">
        <f t="shared" si="29"/>
        <v>-7.7125393561705557E-4</v>
      </c>
      <c r="H59" t="str">
        <f t="shared" si="25"/>
        <v>South Africa</v>
      </c>
      <c r="I59" s="5">
        <f t="shared" si="26"/>
        <v>13589.003000000001</v>
      </c>
      <c r="J59" s="3">
        <f t="shared" si="30"/>
        <v>8.2367635685320906E-4</v>
      </c>
      <c r="M59" s="4"/>
      <c r="N59" t="str">
        <f t="shared" si="27"/>
        <v>South Africa</v>
      </c>
      <c r="O59" s="5">
        <f t="shared" si="31"/>
        <v>13921.299000000001</v>
      </c>
      <c r="P59" s="7">
        <f t="shared" si="32"/>
        <v>-2.3898641335275972E-3</v>
      </c>
    </row>
    <row r="60" spans="1:16" x14ac:dyDescent="0.2">
      <c r="B60" t="str">
        <f t="shared" si="24"/>
        <v>Thailand</v>
      </c>
      <c r="C60" s="5">
        <f t="shared" si="28"/>
        <v>13620.531999999999</v>
      </c>
      <c r="D60" s="6">
        <f t="shared" si="29"/>
        <v>2.7916234945861929E-2</v>
      </c>
      <c r="H60" t="str">
        <f t="shared" si="25"/>
        <v>Thailand</v>
      </c>
      <c r="I60" s="5">
        <f t="shared" si="26"/>
        <v>14399.045</v>
      </c>
      <c r="J60" s="3">
        <f t="shared" si="30"/>
        <v>2.7857283997940741E-2</v>
      </c>
      <c r="M60" s="4"/>
      <c r="N60" t="str">
        <f t="shared" si="27"/>
        <v>Thailand</v>
      </c>
      <c r="O60" s="5">
        <f t="shared" si="31"/>
        <v>15424.544</v>
      </c>
      <c r="P60" s="7">
        <f t="shared" si="32"/>
        <v>2.5826270131748652E-2</v>
      </c>
    </row>
    <row r="61" spans="1:16" x14ac:dyDescent="0.2">
      <c r="B61" t="str">
        <f t="shared" si="24"/>
        <v>Türkiye</v>
      </c>
      <c r="C61" s="5">
        <f t="shared" si="28"/>
        <v>19783.246999999999</v>
      </c>
      <c r="D61" s="6">
        <f t="shared" si="29"/>
        <v>3.3697871294174009E-2</v>
      </c>
      <c r="H61" t="str">
        <f t="shared" si="25"/>
        <v>Türkiye</v>
      </c>
      <c r="I61" s="5">
        <f t="shared" si="26"/>
        <v>19804.918000000001</v>
      </c>
      <c r="J61" s="3">
        <f t="shared" si="30"/>
        <v>4.1212501718015604E-2</v>
      </c>
      <c r="M61" s="4"/>
      <c r="N61" t="str">
        <f t="shared" si="27"/>
        <v>Türkiye</v>
      </c>
      <c r="O61" s="5">
        <f t="shared" si="31"/>
        <v>22496.656999999999</v>
      </c>
      <c r="P61" s="7">
        <f t="shared" si="32"/>
        <v>3.4294473061797781E-2</v>
      </c>
    </row>
    <row r="62" spans="1:16" x14ac:dyDescent="0.2">
      <c r="B62" t="str">
        <f t="shared" si="24"/>
        <v>Vietnam</v>
      </c>
      <c r="C62" s="5">
        <f t="shared" si="28"/>
        <v>5714.7830000000004</v>
      </c>
      <c r="D62" s="6">
        <f t="shared" si="29"/>
        <v>5.3434558726338732E-2</v>
      </c>
      <c r="H62" t="str">
        <f t="shared" si="25"/>
        <v>Vietnam</v>
      </c>
      <c r="I62" s="5">
        <f t="shared" si="26"/>
        <v>6284.5060000000003</v>
      </c>
      <c r="J62" s="3">
        <f t="shared" si="30"/>
        <v>5.4497982017028823E-2</v>
      </c>
      <c r="M62" s="4"/>
      <c r="N62" t="str">
        <f t="shared" si="27"/>
        <v>Vietnam</v>
      </c>
      <c r="O62" s="5">
        <f t="shared" si="31"/>
        <v>6988.7939999999999</v>
      </c>
      <c r="P62" s="7">
        <f t="shared" si="32"/>
        <v>5.448425019816705E-2</v>
      </c>
    </row>
    <row r="63" spans="1:16" x14ac:dyDescent="0.2">
      <c r="B63" t="str">
        <f t="shared" si="24"/>
        <v>Bangladesh</v>
      </c>
      <c r="C63" s="5">
        <f t="shared" si="28"/>
        <v>3324.835</v>
      </c>
      <c r="D63" s="6">
        <f t="shared" si="29"/>
        <v>5.2139878782718752E-2</v>
      </c>
      <c r="H63" t="str">
        <f t="shared" si="25"/>
        <v>Bangladesh</v>
      </c>
      <c r="I63" s="5">
        <f t="shared" si="26"/>
        <v>3630.4009999999998</v>
      </c>
      <c r="J63" s="3">
        <f t="shared" si="30"/>
        <v>5.3746093686131813E-2</v>
      </c>
      <c r="M63" s="4"/>
      <c r="N63" t="str">
        <f t="shared" si="27"/>
        <v>Bangladesh</v>
      </c>
      <c r="O63" s="5">
        <f t="shared" si="31"/>
        <v>4014.7759999999998</v>
      </c>
      <c r="P63" s="7">
        <f t="shared" si="32"/>
        <v>5.4358136855643835E-2</v>
      </c>
    </row>
    <row r="64" spans="1:16" x14ac:dyDescent="0.2">
      <c r="B64" t="str">
        <f t="shared" si="24"/>
        <v>Brazil</v>
      </c>
      <c r="C64" s="5">
        <f t="shared" si="28"/>
        <v>14190.385</v>
      </c>
      <c r="D64" s="6">
        <f t="shared" si="29"/>
        <v>3.8277978613234787E-3</v>
      </c>
      <c r="H64" t="str">
        <f t="shared" si="25"/>
        <v>Brazil</v>
      </c>
      <c r="I64" s="5">
        <f t="shared" si="26"/>
        <v>14936.001</v>
      </c>
      <c r="J64" s="3">
        <f t="shared" si="30"/>
        <v>-1.0199745025126772E-3</v>
      </c>
      <c r="M64" s="4"/>
      <c r="N64" t="str">
        <f t="shared" si="27"/>
        <v>Brazil</v>
      </c>
      <c r="O64" s="5">
        <f t="shared" si="31"/>
        <v>15554.678</v>
      </c>
      <c r="P64" s="7">
        <f t="shared" si="32"/>
        <v>-7.0849839591221597E-3</v>
      </c>
    </row>
    <row r="65" spans="2:16" x14ac:dyDescent="0.2">
      <c r="B65" t="str">
        <f t="shared" si="24"/>
        <v>Argentina</v>
      </c>
      <c r="C65" s="5">
        <f t="shared" si="28"/>
        <v>23297.921999999999</v>
      </c>
      <c r="D65" s="6">
        <f t="shared" si="29"/>
        <v>-4.903009214417442E-3</v>
      </c>
      <c r="H65" t="str">
        <f t="shared" si="25"/>
        <v>Argentina</v>
      </c>
      <c r="I65" s="5">
        <f t="shared" si="26"/>
        <v>23521.27</v>
      </c>
      <c r="J65" s="3">
        <f t="shared" si="30"/>
        <v>-7.0424955262816669E-3</v>
      </c>
      <c r="M65" s="4"/>
      <c r="N65" t="str">
        <f t="shared" si="27"/>
        <v>Argentina</v>
      </c>
      <c r="O65" s="5">
        <f t="shared" si="31"/>
        <v>24118.866999999998</v>
      </c>
      <c r="P65" s="7">
        <f t="shared" si="32"/>
        <v>-1.2590916656630147E-2</v>
      </c>
    </row>
    <row r="66" spans="2:16" x14ac:dyDescent="0.2">
      <c r="B66" t="str">
        <f t="shared" si="24"/>
        <v>Chile</v>
      </c>
      <c r="C66" s="5">
        <f t="shared" si="28"/>
        <v>19969.391</v>
      </c>
      <c r="D66" s="6">
        <f t="shared" si="29"/>
        <v>1.6500806367096388E-2</v>
      </c>
      <c r="H66" t="str">
        <f t="shared" si="25"/>
        <v>Chile</v>
      </c>
      <c r="I66" s="5">
        <f t="shared" si="26"/>
        <v>20446.626</v>
      </c>
      <c r="J66" s="3">
        <f t="shared" si="30"/>
        <v>1.7530824624262697E-2</v>
      </c>
      <c r="M66" s="4"/>
      <c r="N66" t="str">
        <f t="shared" si="27"/>
        <v>Chile</v>
      </c>
      <c r="O66" s="5">
        <f t="shared" si="31"/>
        <v>22560.621999999999</v>
      </c>
      <c r="P66" s="7">
        <f t="shared" si="32"/>
        <v>8.3233444507975207E-3</v>
      </c>
    </row>
    <row r="67" spans="2:16" x14ac:dyDescent="0.2">
      <c r="B67" t="str">
        <f t="shared" si="24"/>
        <v>Dominican Republic</v>
      </c>
      <c r="C67" s="5">
        <f t="shared" si="28"/>
        <v>12211.27</v>
      </c>
      <c r="D67" s="6">
        <f t="shared" si="29"/>
        <v>4.1457254839266433E-2</v>
      </c>
      <c r="H67" t="str">
        <f t="shared" si="25"/>
        <v>Dominican Republic</v>
      </c>
      <c r="I67" s="5">
        <f t="shared" si="26"/>
        <v>13074.427</v>
      </c>
      <c r="J67" s="3">
        <f t="shared" si="30"/>
        <v>4.2956062263194594E-2</v>
      </c>
      <c r="M67" s="4"/>
      <c r="N67" t="str">
        <f t="shared" si="27"/>
        <v>Dominican Republic</v>
      </c>
      <c r="O67" s="5">
        <f t="shared" si="31"/>
        <v>13561.013999999999</v>
      </c>
      <c r="P67" s="7">
        <f t="shared" si="32"/>
        <v>5.0068914761358441E-2</v>
      </c>
    </row>
    <row r="68" spans="2:16" x14ac:dyDescent="0.2">
      <c r="B68" t="str">
        <f t="shared" si="24"/>
        <v>Egypt</v>
      </c>
      <c r="C68" s="5">
        <f t="shared" si="28"/>
        <v>10230.669</v>
      </c>
      <c r="D68" s="6">
        <f t="shared" si="29"/>
        <v>1.8628535941379143E-2</v>
      </c>
      <c r="H68" t="str">
        <f t="shared" si="25"/>
        <v>Egypt</v>
      </c>
      <c r="I68" s="5">
        <f t="shared" si="26"/>
        <v>10759.254000000001</v>
      </c>
      <c r="J68" s="3">
        <f t="shared" si="30"/>
        <v>1.7106038851323113E-2</v>
      </c>
      <c r="M68" s="4"/>
      <c r="N68" t="str">
        <f t="shared" si="27"/>
        <v>Egypt</v>
      </c>
      <c r="O68" s="5">
        <f t="shared" si="31"/>
        <v>10677.308000000001</v>
      </c>
      <c r="P68" s="7">
        <f t="shared" si="32"/>
        <v>2.3163908317334725E-2</v>
      </c>
    </row>
    <row r="69" spans="2:16" x14ac:dyDescent="0.2">
      <c r="B69" t="str">
        <f t="shared" si="24"/>
        <v>Lao PDR</v>
      </c>
      <c r="C69" s="5">
        <f t="shared" si="28"/>
        <v>4332.9539999999997</v>
      </c>
      <c r="D69" s="6">
        <f t="shared" si="29"/>
        <v>5.5223158049122034E-2</v>
      </c>
      <c r="H69" t="str">
        <f t="shared" si="25"/>
        <v>Lao PDR</v>
      </c>
      <c r="I69" s="5">
        <f t="shared" si="26"/>
        <v>4862.5879999999997</v>
      </c>
      <c r="J69" s="3">
        <f t="shared" si="30"/>
        <v>5.4307066196992437E-2</v>
      </c>
      <c r="M69" s="4"/>
      <c r="N69" t="str">
        <f t="shared" si="27"/>
        <v>Lao PDR</v>
      </c>
      <c r="O69" s="5">
        <f t="shared" si="31"/>
        <v>5489.1790000000001</v>
      </c>
      <c r="P69" s="7">
        <f t="shared" si="32"/>
        <v>5.1984067299298164E-2</v>
      </c>
    </row>
    <row r="70" spans="2:16" x14ac:dyDescent="0.2">
      <c r="B70" t="str">
        <f t="shared" si="24"/>
        <v>Malaysia</v>
      </c>
      <c r="C70" s="5">
        <f t="shared" si="28"/>
        <v>19835.385999999999</v>
      </c>
      <c r="D70" s="6">
        <f t="shared" si="29"/>
        <v>3.1545955212918697E-2</v>
      </c>
      <c r="H70" t="str">
        <f t="shared" si="25"/>
        <v>Malaysia</v>
      </c>
      <c r="I70" s="5">
        <f t="shared" si="26"/>
        <v>20279.335999999999</v>
      </c>
      <c r="J70" s="3">
        <f t="shared" si="30"/>
        <v>3.6138767824396734E-2</v>
      </c>
      <c r="M70" s="4"/>
      <c r="N70" t="str">
        <f t="shared" si="27"/>
        <v>Malaysia</v>
      </c>
      <c r="O70" s="5">
        <f t="shared" si="31"/>
        <v>21818.400000000001</v>
      </c>
      <c r="P70" s="7">
        <f t="shared" si="32"/>
        <v>3.582071425635891E-2</v>
      </c>
    </row>
    <row r="71" spans="2:16" x14ac:dyDescent="0.2">
      <c r="B71" t="str">
        <f t="shared" si="24"/>
        <v>Mauritius</v>
      </c>
      <c r="C71" s="5">
        <f t="shared" si="28"/>
        <v>15655.630999999999</v>
      </c>
      <c r="D71" s="6">
        <f t="shared" si="29"/>
        <v>3.507108416749527E-2</v>
      </c>
      <c r="H71" t="str">
        <f t="shared" si="25"/>
        <v>Mauritius</v>
      </c>
      <c r="I71" s="5">
        <f t="shared" si="26"/>
        <v>16797.817999999999</v>
      </c>
      <c r="J71" s="3">
        <f t="shared" si="30"/>
        <v>3.4901101845052684E-2</v>
      </c>
      <c r="M71" s="4"/>
      <c r="N71" t="str">
        <f t="shared" si="27"/>
        <v>Mauritius</v>
      </c>
      <c r="O71" s="5">
        <f t="shared" si="31"/>
        <v>18014.976999999999</v>
      </c>
      <c r="P71" s="7">
        <f t="shared" si="32"/>
        <v>3.4702607084364567E-2</v>
      </c>
    </row>
    <row r="72" spans="2:16" x14ac:dyDescent="0.2">
      <c r="B72" t="str">
        <f t="shared" si="24"/>
        <v>Mexico</v>
      </c>
      <c r="C72" s="5">
        <f t="shared" si="28"/>
        <v>18553.794000000002</v>
      </c>
      <c r="D72" s="6">
        <f t="shared" si="29"/>
        <v>6.4945835690761733E-3</v>
      </c>
      <c r="H72" t="str">
        <f t="shared" si="25"/>
        <v>Mexico</v>
      </c>
      <c r="I72" s="5">
        <f t="shared" si="26"/>
        <v>17929.569</v>
      </c>
      <c r="J72" s="3">
        <f t="shared" si="30"/>
        <v>1.1783605837054623E-2</v>
      </c>
      <c r="M72" s="4"/>
      <c r="N72" t="str">
        <f t="shared" si="27"/>
        <v>Mexico</v>
      </c>
      <c r="O72" s="5">
        <f t="shared" si="31"/>
        <v>18738.296999999999</v>
      </c>
      <c r="P72" s="7">
        <f t="shared" si="32"/>
        <v>8.7976639337570273E-3</v>
      </c>
    </row>
    <row r="73" spans="2:16" x14ac:dyDescent="0.2">
      <c r="B73" t="str">
        <f t="shared" si="24"/>
        <v>Myanmar</v>
      </c>
      <c r="C73" s="5">
        <f t="shared" si="28"/>
        <v>2669.3409999999999</v>
      </c>
      <c r="D73" s="6">
        <f t="shared" si="29"/>
        <v>5.5758096556754566E-2</v>
      </c>
      <c r="H73" t="str">
        <f t="shared" si="25"/>
        <v>Myanmar</v>
      </c>
      <c r="I73" s="5">
        <f t="shared" si="26"/>
        <v>2893.04</v>
      </c>
      <c r="J73" s="3">
        <f t="shared" si="30"/>
        <v>5.9052727210641143E-2</v>
      </c>
      <c r="M73" s="4"/>
      <c r="N73" t="str">
        <f t="shared" si="27"/>
        <v>Myanmar</v>
      </c>
      <c r="O73" s="5">
        <f t="shared" si="31"/>
        <v>3200.3879999999999</v>
      </c>
      <c r="P73" s="7">
        <f t="shared" si="32"/>
        <v>6.1140436815023458E-2</v>
      </c>
    </row>
    <row r="74" spans="2:16" x14ac:dyDescent="0.2">
      <c r="B74" t="str">
        <f t="shared" si="24"/>
        <v>Poland</v>
      </c>
      <c r="C74" s="5">
        <f t="shared" si="28"/>
        <v>22522.215</v>
      </c>
      <c r="D74" s="6">
        <f t="shared" si="29"/>
        <v>3.6145273649328846E-2</v>
      </c>
      <c r="H74" t="str">
        <f t="shared" si="25"/>
        <v>Poland</v>
      </c>
      <c r="I74" s="5">
        <f t="shared" si="26"/>
        <v>24085.040000000001</v>
      </c>
      <c r="J74" s="3">
        <f t="shared" si="30"/>
        <v>3.6597358807534341E-2</v>
      </c>
      <c r="M74" s="4"/>
      <c r="N74" t="str">
        <f t="shared" si="27"/>
        <v>Poland</v>
      </c>
      <c r="O74" s="5">
        <f t="shared" si="31"/>
        <v>25537.717000000001</v>
      </c>
      <c r="P74" s="7">
        <f t="shared" si="32"/>
        <v>3.8571970929857535E-2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B1837-882C-4C25-B0E5-CBE78BE319E2}">
  <dimension ref="A1:BF159"/>
  <sheetViews>
    <sheetView workbookViewId="0">
      <pane xSplit="9" ySplit="1" topLeftCell="AL2" activePane="bottomRight" state="frozen"/>
      <selection pane="topRight" activeCell="J1" sqref="J1"/>
      <selection pane="bottomLeft" activeCell="A2" sqref="A2"/>
      <selection pane="bottomRight" activeCell="E2" sqref="E2"/>
    </sheetView>
  </sheetViews>
  <sheetFormatPr defaultColWidth="8.85546875" defaultRowHeight="12.75" x14ac:dyDescent="0.2"/>
  <cols>
    <col min="4" max="4" width="29.85546875" bestFit="1" customWidth="1"/>
    <col min="5" max="5" width="44.42578125" bestFit="1" customWidth="1"/>
    <col min="7" max="7" width="42.7109375" bestFit="1" customWidth="1"/>
  </cols>
  <sheetData>
    <row r="1" spans="1:58" x14ac:dyDescent="0.2">
      <c r="A1" t="s">
        <v>0</v>
      </c>
      <c r="B1" t="s">
        <v>29</v>
      </c>
      <c r="C1" t="s">
        <v>30</v>
      </c>
      <c r="D1" t="s">
        <v>1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>
        <v>1980</v>
      </c>
      <c r="K1">
        <v>1981</v>
      </c>
      <c r="L1">
        <v>1982</v>
      </c>
      <c r="M1">
        <v>1983</v>
      </c>
      <c r="N1">
        <v>1984</v>
      </c>
      <c r="O1">
        <v>1985</v>
      </c>
      <c r="P1">
        <v>1986</v>
      </c>
      <c r="Q1">
        <v>1987</v>
      </c>
      <c r="R1">
        <v>1988</v>
      </c>
      <c r="S1">
        <v>1989</v>
      </c>
      <c r="T1">
        <v>1990</v>
      </c>
      <c r="U1">
        <v>1991</v>
      </c>
      <c r="V1">
        <v>1992</v>
      </c>
      <c r="W1">
        <v>1993</v>
      </c>
      <c r="X1">
        <v>1994</v>
      </c>
      <c r="Y1">
        <v>1995</v>
      </c>
      <c r="Z1">
        <v>1996</v>
      </c>
      <c r="AA1">
        <v>1997</v>
      </c>
      <c r="AB1">
        <v>1998</v>
      </c>
      <c r="AC1">
        <v>1999</v>
      </c>
      <c r="AD1">
        <v>2000</v>
      </c>
      <c r="AE1">
        <v>2001</v>
      </c>
      <c r="AF1">
        <v>2002</v>
      </c>
      <c r="AG1">
        <v>2003</v>
      </c>
      <c r="AH1">
        <v>2004</v>
      </c>
      <c r="AI1">
        <v>2005</v>
      </c>
      <c r="AJ1">
        <v>2006</v>
      </c>
      <c r="AK1">
        <v>2007</v>
      </c>
      <c r="AL1">
        <v>2008</v>
      </c>
      <c r="AM1">
        <v>2009</v>
      </c>
      <c r="AN1">
        <v>2010</v>
      </c>
      <c r="AO1">
        <v>2011</v>
      </c>
      <c r="AP1">
        <v>2012</v>
      </c>
      <c r="AQ1">
        <v>2013</v>
      </c>
      <c r="AR1">
        <v>2014</v>
      </c>
      <c r="AS1">
        <v>2015</v>
      </c>
      <c r="AT1">
        <v>2016</v>
      </c>
      <c r="AU1">
        <v>2017</v>
      </c>
      <c r="AV1">
        <v>2018</v>
      </c>
      <c r="AW1">
        <v>2019</v>
      </c>
      <c r="AX1">
        <v>2020</v>
      </c>
      <c r="AY1">
        <v>2021</v>
      </c>
      <c r="AZ1">
        <v>2022</v>
      </c>
      <c r="BA1">
        <v>2023</v>
      </c>
      <c r="BB1">
        <v>2024</v>
      </c>
      <c r="BC1">
        <v>2025</v>
      </c>
      <c r="BD1">
        <v>2026</v>
      </c>
      <c r="BE1">
        <v>2027</v>
      </c>
      <c r="BF1" t="s">
        <v>36</v>
      </c>
    </row>
    <row r="2" spans="1:58" x14ac:dyDescent="0.2">
      <c r="A2">
        <v>512</v>
      </c>
      <c r="B2" t="s">
        <v>37</v>
      </c>
      <c r="C2" t="s">
        <v>38</v>
      </c>
      <c r="D2" t="s">
        <v>39</v>
      </c>
      <c r="E2" t="s">
        <v>40</v>
      </c>
      <c r="F2" t="s">
        <v>41</v>
      </c>
      <c r="G2" t="s">
        <v>42</v>
      </c>
      <c r="H2" t="s">
        <v>33</v>
      </c>
      <c r="I2" t="s">
        <v>43</v>
      </c>
      <c r="J2" t="s">
        <v>44</v>
      </c>
      <c r="K2" t="s">
        <v>44</v>
      </c>
      <c r="L2" t="s">
        <v>44</v>
      </c>
      <c r="M2" t="s">
        <v>44</v>
      </c>
      <c r="N2" t="s">
        <v>44</v>
      </c>
      <c r="O2" t="s">
        <v>44</v>
      </c>
      <c r="P2" t="s">
        <v>44</v>
      </c>
      <c r="Q2" t="s">
        <v>44</v>
      </c>
      <c r="R2" t="s">
        <v>44</v>
      </c>
      <c r="S2" t="s">
        <v>44</v>
      </c>
      <c r="T2" t="s">
        <v>44</v>
      </c>
      <c r="U2" t="s">
        <v>44</v>
      </c>
      <c r="V2" t="s">
        <v>44</v>
      </c>
      <c r="W2" t="s">
        <v>44</v>
      </c>
      <c r="X2" t="s">
        <v>44</v>
      </c>
      <c r="Y2" t="s">
        <v>44</v>
      </c>
      <c r="Z2" t="s">
        <v>44</v>
      </c>
      <c r="AA2" t="s">
        <v>44</v>
      </c>
      <c r="AB2" t="s">
        <v>44</v>
      </c>
      <c r="AC2" t="s">
        <v>44</v>
      </c>
      <c r="AD2" t="s">
        <v>44</v>
      </c>
      <c r="AE2" t="s">
        <v>44</v>
      </c>
      <c r="AF2" s="1">
        <v>1442.769</v>
      </c>
      <c r="AG2" s="1">
        <v>1506.2180000000001</v>
      </c>
      <c r="AH2" s="1">
        <v>1459.345</v>
      </c>
      <c r="AI2" s="1">
        <v>1576.6980000000001</v>
      </c>
      <c r="AJ2" s="1">
        <v>1611.2909999999999</v>
      </c>
      <c r="AK2" s="1">
        <v>1758.615</v>
      </c>
      <c r="AL2" s="1">
        <v>1781.2270000000001</v>
      </c>
      <c r="AM2" s="1">
        <v>2093.415</v>
      </c>
      <c r="AN2" s="1">
        <v>2207.1080000000002</v>
      </c>
      <c r="AO2" s="1">
        <v>2278.4850000000001</v>
      </c>
      <c r="AP2" s="1">
        <v>2513.1390000000001</v>
      </c>
      <c r="AQ2" s="1">
        <v>2569.3429999999998</v>
      </c>
      <c r="AR2" s="1">
        <v>2555.9670000000001</v>
      </c>
      <c r="AS2" s="1">
        <v>2506.346</v>
      </c>
      <c r="AT2" s="1">
        <v>2492.6469999999999</v>
      </c>
      <c r="AU2" s="1">
        <v>2515.5529999999999</v>
      </c>
      <c r="AV2" s="1">
        <v>2392.4180000000001</v>
      </c>
      <c r="AW2" s="1">
        <v>2439.6770000000001</v>
      </c>
      <c r="AX2" s="1">
        <v>2328.7570000000001</v>
      </c>
      <c r="AY2" t="s">
        <v>44</v>
      </c>
      <c r="AZ2" t="s">
        <v>44</v>
      </c>
      <c r="BA2" t="s">
        <v>44</v>
      </c>
      <c r="BB2" t="s">
        <v>44</v>
      </c>
      <c r="BC2" t="s">
        <v>44</v>
      </c>
      <c r="BD2" t="s">
        <v>44</v>
      </c>
      <c r="BE2" t="s">
        <v>44</v>
      </c>
      <c r="BF2">
        <v>2019</v>
      </c>
    </row>
    <row r="3" spans="1:58" x14ac:dyDescent="0.2">
      <c r="A3">
        <v>914</v>
      </c>
      <c r="B3" t="s">
        <v>45</v>
      </c>
      <c r="C3" t="s">
        <v>38</v>
      </c>
      <c r="D3" t="s">
        <v>46</v>
      </c>
      <c r="E3" t="s">
        <v>40</v>
      </c>
      <c r="F3" t="s">
        <v>41</v>
      </c>
      <c r="G3" t="s">
        <v>42</v>
      </c>
      <c r="H3" t="s">
        <v>33</v>
      </c>
      <c r="I3" t="s">
        <v>43</v>
      </c>
      <c r="J3" s="1">
        <v>5557.5550000000003</v>
      </c>
      <c r="K3" s="1">
        <v>5757.8440000000001</v>
      </c>
      <c r="L3" s="1">
        <v>5800.9279999999999</v>
      </c>
      <c r="M3" s="1">
        <v>5741.6639999999998</v>
      </c>
      <c r="N3" s="1">
        <v>5734.567</v>
      </c>
      <c r="O3" s="1">
        <v>5533.6</v>
      </c>
      <c r="P3" s="1">
        <v>5731.6</v>
      </c>
      <c r="Q3" s="1">
        <v>5573.326</v>
      </c>
      <c r="R3" s="1">
        <v>5392.5910000000003</v>
      </c>
      <c r="S3" s="1">
        <v>5764.0349999999999</v>
      </c>
      <c r="T3" s="1">
        <v>5095.1360000000004</v>
      </c>
      <c r="U3" s="1">
        <v>3690.6790000000001</v>
      </c>
      <c r="V3" s="1">
        <v>3445.7829999999999</v>
      </c>
      <c r="W3" s="1">
        <v>3799.692</v>
      </c>
      <c r="X3" s="1">
        <v>4182.46</v>
      </c>
      <c r="Y3" s="1">
        <v>4582.92</v>
      </c>
      <c r="Z3" s="1">
        <v>5031.1379999999999</v>
      </c>
      <c r="AA3" s="1">
        <v>4509.643</v>
      </c>
      <c r="AB3" s="1">
        <v>4938.799</v>
      </c>
      <c r="AC3" s="1">
        <v>5610.87</v>
      </c>
      <c r="AD3" s="1">
        <v>6038.9849999999997</v>
      </c>
      <c r="AE3" s="1">
        <v>6601.4780000000001</v>
      </c>
      <c r="AF3" s="1">
        <v>6921.6840000000002</v>
      </c>
      <c r="AG3" s="1">
        <v>7331.7389999999996</v>
      </c>
      <c r="AH3" s="1">
        <v>7768.4690000000001</v>
      </c>
      <c r="AI3" s="1">
        <v>8239.8539999999994</v>
      </c>
      <c r="AJ3" s="1">
        <v>8781.4470000000001</v>
      </c>
      <c r="AK3" s="1">
        <v>9377.4629999999997</v>
      </c>
      <c r="AL3" s="1">
        <v>10158.433000000001</v>
      </c>
      <c r="AM3" s="1">
        <v>10570.166999999999</v>
      </c>
      <c r="AN3" s="1">
        <v>11016.55</v>
      </c>
      <c r="AO3" s="1">
        <v>11327.397999999999</v>
      </c>
      <c r="AP3" s="1">
        <v>11506.954</v>
      </c>
      <c r="AQ3" s="1">
        <v>11643.566000000001</v>
      </c>
      <c r="AR3" s="1">
        <v>11874.74</v>
      </c>
      <c r="AS3" s="1">
        <v>12173.621999999999</v>
      </c>
      <c r="AT3" s="1">
        <v>12597.300999999999</v>
      </c>
      <c r="AU3" s="1">
        <v>13039.696</v>
      </c>
      <c r="AV3" s="1">
        <v>13570.554</v>
      </c>
      <c r="AW3" s="1">
        <v>13862.63</v>
      </c>
      <c r="AX3" s="1">
        <v>13394.458000000001</v>
      </c>
      <c r="AY3" s="1">
        <v>14559.682000000001</v>
      </c>
      <c r="AZ3" s="1">
        <v>15176.701999999999</v>
      </c>
      <c r="BA3" s="1">
        <v>15599.439</v>
      </c>
      <c r="BB3" s="1">
        <v>16148.115</v>
      </c>
      <c r="BC3" s="1">
        <v>16718.766</v>
      </c>
      <c r="BD3" s="1">
        <v>17345.89</v>
      </c>
      <c r="BE3" s="1">
        <v>18000.724999999999</v>
      </c>
      <c r="BF3">
        <v>2020</v>
      </c>
    </row>
    <row r="4" spans="1:58" x14ac:dyDescent="0.2">
      <c r="A4">
        <v>612</v>
      </c>
      <c r="B4" t="s">
        <v>47</v>
      </c>
      <c r="C4" t="s">
        <v>38</v>
      </c>
      <c r="D4" t="s">
        <v>48</v>
      </c>
      <c r="E4" t="s">
        <v>40</v>
      </c>
      <c r="F4" t="s">
        <v>41</v>
      </c>
      <c r="G4" t="s">
        <v>42</v>
      </c>
      <c r="H4" t="s">
        <v>33</v>
      </c>
      <c r="I4" t="s">
        <v>43</v>
      </c>
      <c r="J4" s="1">
        <v>9158.3880000000008</v>
      </c>
      <c r="K4" s="1">
        <v>9148.8619999999992</v>
      </c>
      <c r="L4" s="1">
        <v>9431.5370000000003</v>
      </c>
      <c r="M4" s="1">
        <v>9624.9189999999999</v>
      </c>
      <c r="N4" s="1">
        <v>9847.598</v>
      </c>
      <c r="O4" s="1">
        <v>9918.9259999999995</v>
      </c>
      <c r="P4" s="1">
        <v>9638.5859999999993</v>
      </c>
      <c r="Q4" s="1">
        <v>9325.7029999999995</v>
      </c>
      <c r="R4" s="1">
        <v>8882.7900000000009</v>
      </c>
      <c r="S4" s="1">
        <v>9083.0300000000007</v>
      </c>
      <c r="T4" s="1">
        <v>9037.8729999999996</v>
      </c>
      <c r="U4" s="1">
        <v>8713.1730000000007</v>
      </c>
      <c r="V4" s="1">
        <v>8640.9660000000003</v>
      </c>
      <c r="W4" s="1">
        <v>8263.3310000000001</v>
      </c>
      <c r="X4" s="1">
        <v>8009.6710000000003</v>
      </c>
      <c r="Y4" s="1">
        <v>8150.6719999999996</v>
      </c>
      <c r="Z4" s="1">
        <v>8310.5349999999999</v>
      </c>
      <c r="AA4" s="1">
        <v>8263.3889999999992</v>
      </c>
      <c r="AB4" s="1">
        <v>8548.8410000000003</v>
      </c>
      <c r="AC4" s="1">
        <v>8687.5580000000009</v>
      </c>
      <c r="AD4" s="1">
        <v>8857.7639999999992</v>
      </c>
      <c r="AE4" s="1">
        <v>8991.4509999999991</v>
      </c>
      <c r="AF4" s="1">
        <v>9355.9359999999997</v>
      </c>
      <c r="AG4" s="1">
        <v>9881.4089999999997</v>
      </c>
      <c r="AH4" s="1">
        <v>10153.144</v>
      </c>
      <c r="AI4" s="1">
        <v>10592.148999999999</v>
      </c>
      <c r="AJ4" s="1">
        <v>10610.391</v>
      </c>
      <c r="AK4" s="1">
        <v>10804.023999999999</v>
      </c>
      <c r="AL4" s="1">
        <v>10824.668</v>
      </c>
      <c r="AM4" s="1">
        <v>10790.172</v>
      </c>
      <c r="AN4" s="1">
        <v>10959.72</v>
      </c>
      <c r="AO4" s="1">
        <v>11050.569</v>
      </c>
      <c r="AP4" s="1">
        <v>11189.2</v>
      </c>
      <c r="AQ4" s="1">
        <v>11261.617</v>
      </c>
      <c r="AR4" s="1">
        <v>11445.391</v>
      </c>
      <c r="AS4" s="1">
        <v>11616.72</v>
      </c>
      <c r="AT4" s="1">
        <v>11732.164000000001</v>
      </c>
      <c r="AU4" s="1">
        <v>11644.063</v>
      </c>
      <c r="AV4" s="1">
        <v>11546.611000000001</v>
      </c>
      <c r="AW4" s="1">
        <v>11434.871999999999</v>
      </c>
      <c r="AX4" s="1">
        <v>10746.025</v>
      </c>
      <c r="AY4" s="1">
        <v>10969.245000000001</v>
      </c>
      <c r="AZ4" s="1">
        <v>11323.134</v>
      </c>
      <c r="BA4" s="1">
        <v>11454.284</v>
      </c>
      <c r="BB4" s="1">
        <v>11519.129000000001</v>
      </c>
      <c r="BC4" s="1">
        <v>11571.31</v>
      </c>
      <c r="BD4" s="1">
        <v>11627.285</v>
      </c>
      <c r="BE4" s="1">
        <v>11661.521000000001</v>
      </c>
      <c r="BF4">
        <v>2019</v>
      </c>
    </row>
    <row r="5" spans="1:58" x14ac:dyDescent="0.2">
      <c r="A5">
        <v>614</v>
      </c>
      <c r="B5" t="s">
        <v>49</v>
      </c>
      <c r="C5" t="s">
        <v>38</v>
      </c>
      <c r="D5" t="s">
        <v>50</v>
      </c>
      <c r="E5" t="s">
        <v>40</v>
      </c>
      <c r="F5" t="s">
        <v>41</v>
      </c>
      <c r="G5" t="s">
        <v>42</v>
      </c>
      <c r="H5" t="s">
        <v>33</v>
      </c>
      <c r="I5" t="s">
        <v>43</v>
      </c>
      <c r="J5" s="1">
        <v>3245.5549999999998</v>
      </c>
      <c r="K5" s="1">
        <v>3021.0990000000002</v>
      </c>
      <c r="L5" s="1">
        <v>2943.2359999999999</v>
      </c>
      <c r="M5" s="1">
        <v>2988.61</v>
      </c>
      <c r="N5" s="1">
        <v>3086.3310000000001</v>
      </c>
      <c r="O5" s="1">
        <v>2834.76</v>
      </c>
      <c r="P5" s="1">
        <v>2835.9409999999998</v>
      </c>
      <c r="Q5" s="1">
        <v>2878.172</v>
      </c>
      <c r="R5" s="1">
        <v>2974.0189999999998</v>
      </c>
      <c r="S5" s="1">
        <v>2895.835</v>
      </c>
      <c r="T5" s="1">
        <v>2723.232</v>
      </c>
      <c r="U5" s="1">
        <v>2963.393</v>
      </c>
      <c r="V5" s="1">
        <v>3205.1439999999998</v>
      </c>
      <c r="W5" s="1">
        <v>3453.1280000000002</v>
      </c>
      <c r="X5" s="1">
        <v>3704.9279999999999</v>
      </c>
      <c r="Y5" s="1">
        <v>3969.797</v>
      </c>
      <c r="Z5" s="1">
        <v>4286.1360000000004</v>
      </c>
      <c r="AA5" s="1">
        <v>4464.0020000000004</v>
      </c>
      <c r="AB5" s="1">
        <v>4537.2960000000003</v>
      </c>
      <c r="AC5" s="1">
        <v>4501.2389999999996</v>
      </c>
      <c r="AD5" s="1">
        <v>4503.6260000000002</v>
      </c>
      <c r="AE5" s="1">
        <v>4556.3580000000002</v>
      </c>
      <c r="AF5" s="1">
        <v>5028.17</v>
      </c>
      <c r="AG5" s="1">
        <v>5027.6719999999996</v>
      </c>
      <c r="AH5" s="1">
        <v>5415.88</v>
      </c>
      <c r="AI5" s="1">
        <v>6048.3760000000002</v>
      </c>
      <c r="AJ5" s="1">
        <v>6550.3140000000003</v>
      </c>
      <c r="AK5" s="1">
        <v>7250.5060000000003</v>
      </c>
      <c r="AL5" s="1">
        <v>7825.3389999999999</v>
      </c>
      <c r="AM5" s="1">
        <v>7662.6450000000004</v>
      </c>
      <c r="AN5" s="1">
        <v>7800.9610000000002</v>
      </c>
      <c r="AO5" s="1">
        <v>7836.7079999999996</v>
      </c>
      <c r="AP5" s="1">
        <v>8258.3799999999992</v>
      </c>
      <c r="AQ5" s="1">
        <v>8415.0959999999995</v>
      </c>
      <c r="AR5" s="1">
        <v>8564.0040000000008</v>
      </c>
      <c r="AS5" s="1">
        <v>8392.0869999999995</v>
      </c>
      <c r="AT5" s="1">
        <v>7931.2150000000001</v>
      </c>
      <c r="AU5" s="1">
        <v>7675.54</v>
      </c>
      <c r="AV5" s="1">
        <v>7348.3019999999997</v>
      </c>
      <c r="AW5" s="1">
        <v>7084.1760000000004</v>
      </c>
      <c r="AX5" s="1">
        <v>6482.3450000000003</v>
      </c>
      <c r="AY5" s="1">
        <v>6344.1469999999999</v>
      </c>
      <c r="AZ5" s="1">
        <v>6335.9120000000003</v>
      </c>
      <c r="BA5" s="1">
        <v>6362.17</v>
      </c>
      <c r="BB5" s="1">
        <v>6416.25</v>
      </c>
      <c r="BC5" s="1">
        <v>6480.0559999999996</v>
      </c>
      <c r="BD5" s="1">
        <v>6549.5140000000001</v>
      </c>
      <c r="BE5" s="1">
        <v>6608.3580000000002</v>
      </c>
      <c r="BF5">
        <v>2017</v>
      </c>
    </row>
    <row r="6" spans="1:58" x14ac:dyDescent="0.2">
      <c r="A6">
        <v>311</v>
      </c>
      <c r="B6" t="s">
        <v>51</v>
      </c>
      <c r="C6" t="s">
        <v>38</v>
      </c>
      <c r="D6" t="s">
        <v>52</v>
      </c>
      <c r="E6" t="s">
        <v>40</v>
      </c>
      <c r="F6" t="s">
        <v>41</v>
      </c>
      <c r="G6" t="s">
        <v>42</v>
      </c>
      <c r="H6" t="s">
        <v>33</v>
      </c>
      <c r="I6" t="s">
        <v>43</v>
      </c>
      <c r="J6" s="1">
        <v>8035.7550000000001</v>
      </c>
      <c r="K6" s="1">
        <v>8408.2250000000004</v>
      </c>
      <c r="L6" s="1">
        <v>8498.5470000000005</v>
      </c>
      <c r="M6" s="1">
        <v>9085.1579999999994</v>
      </c>
      <c r="N6" s="1">
        <v>10172.606</v>
      </c>
      <c r="O6" s="1">
        <v>11136.616</v>
      </c>
      <c r="P6" s="1">
        <v>12635.45</v>
      </c>
      <c r="Q6" s="1">
        <v>13710.61</v>
      </c>
      <c r="R6" s="1">
        <v>14643.627</v>
      </c>
      <c r="S6" s="1">
        <v>15554.762000000001</v>
      </c>
      <c r="T6" s="1">
        <v>16039.011</v>
      </c>
      <c r="U6" s="1">
        <v>16255.248</v>
      </c>
      <c r="V6" s="1">
        <v>16178.635</v>
      </c>
      <c r="W6" s="1">
        <v>16656.311000000002</v>
      </c>
      <c r="X6" s="1">
        <v>17319.233</v>
      </c>
      <c r="Y6" s="1">
        <v>16128.199000000001</v>
      </c>
      <c r="Z6" s="1">
        <v>16729.484</v>
      </c>
      <c r="AA6" s="1">
        <v>17159.383999999998</v>
      </c>
      <c r="AB6" s="1">
        <v>17493.072</v>
      </c>
      <c r="AC6" s="1">
        <v>17704.018</v>
      </c>
      <c r="AD6" s="1">
        <v>18413.062999999998</v>
      </c>
      <c r="AE6" s="1">
        <v>17280.973000000002</v>
      </c>
      <c r="AF6" s="1">
        <v>17283.486000000001</v>
      </c>
      <c r="AG6" s="1">
        <v>18158.988000000001</v>
      </c>
      <c r="AH6" s="1">
        <v>19016.09</v>
      </c>
      <c r="AI6" s="1">
        <v>20042.066999999999</v>
      </c>
      <c r="AJ6" s="1">
        <v>22351.826000000001</v>
      </c>
      <c r="AK6" s="1">
        <v>24170.775000000001</v>
      </c>
      <c r="AL6" s="1">
        <v>23896.361000000001</v>
      </c>
      <c r="AM6" s="1">
        <v>20795.886999999999</v>
      </c>
      <c r="AN6" s="1">
        <v>18939.337</v>
      </c>
      <c r="AO6" s="1">
        <v>18363.32</v>
      </c>
      <c r="AP6" s="1">
        <v>18714.416000000001</v>
      </c>
      <c r="AQ6" s="1">
        <v>18332.512999999999</v>
      </c>
      <c r="AR6" s="1">
        <v>18747.151999999998</v>
      </c>
      <c r="AS6" s="1">
        <v>19171.550999999999</v>
      </c>
      <c r="AT6" s="1">
        <v>19917.683000000001</v>
      </c>
      <c r="AU6" s="1">
        <v>20231.285</v>
      </c>
      <c r="AV6" s="1">
        <v>21297.866999999998</v>
      </c>
      <c r="AW6" s="1">
        <v>22000.223000000002</v>
      </c>
      <c r="AX6" s="1">
        <v>17299.227999999999</v>
      </c>
      <c r="AY6" s="1">
        <v>17946.513999999999</v>
      </c>
      <c r="AZ6" s="1">
        <v>18756.148000000001</v>
      </c>
      <c r="BA6" s="1">
        <v>19536.018</v>
      </c>
      <c r="BB6" s="1">
        <v>20314.267</v>
      </c>
      <c r="BC6" s="1">
        <v>20852.542000000001</v>
      </c>
      <c r="BD6" s="1">
        <v>21139.539000000001</v>
      </c>
      <c r="BE6" s="1">
        <v>21428.499</v>
      </c>
      <c r="BF6">
        <v>2011</v>
      </c>
    </row>
    <row r="7" spans="1:58" x14ac:dyDescent="0.2">
      <c r="A7">
        <v>213</v>
      </c>
      <c r="B7" t="s">
        <v>53</v>
      </c>
      <c r="C7" t="s">
        <v>38</v>
      </c>
      <c r="D7" t="s">
        <v>14</v>
      </c>
      <c r="E7" t="s">
        <v>40</v>
      </c>
      <c r="F7" t="s">
        <v>41</v>
      </c>
      <c r="G7" t="s">
        <v>42</v>
      </c>
      <c r="H7" t="s">
        <v>33</v>
      </c>
      <c r="I7" t="s">
        <v>43</v>
      </c>
      <c r="J7" s="1">
        <v>18295.433000000001</v>
      </c>
      <c r="K7" s="1">
        <v>16941.519</v>
      </c>
      <c r="L7" s="1">
        <v>16135.868</v>
      </c>
      <c r="M7" s="1">
        <v>16504.373</v>
      </c>
      <c r="N7" s="1">
        <v>16552.433000000001</v>
      </c>
      <c r="O7" s="1">
        <v>15143.017</v>
      </c>
      <c r="P7" s="1">
        <v>16019.231</v>
      </c>
      <c r="Q7" s="1">
        <v>16239.406999999999</v>
      </c>
      <c r="R7" s="1">
        <v>15729.404</v>
      </c>
      <c r="S7" s="1">
        <v>14448.215</v>
      </c>
      <c r="T7" s="1">
        <v>13961.357</v>
      </c>
      <c r="U7" s="1">
        <v>15221.156000000001</v>
      </c>
      <c r="V7" s="1">
        <v>16562.768</v>
      </c>
      <c r="W7" s="1">
        <v>17340</v>
      </c>
      <c r="X7" s="1">
        <v>18118.154999999999</v>
      </c>
      <c r="Y7" s="1">
        <v>17387.032999999999</v>
      </c>
      <c r="Z7" s="1">
        <v>18130.832999999999</v>
      </c>
      <c r="AA7" s="1">
        <v>19376.359</v>
      </c>
      <c r="AB7" s="1">
        <v>19898.280999999999</v>
      </c>
      <c r="AC7" s="1">
        <v>19016.965</v>
      </c>
      <c r="AD7" s="1">
        <v>18669.294000000002</v>
      </c>
      <c r="AE7" s="1">
        <v>17667.361000000001</v>
      </c>
      <c r="AF7" s="1">
        <v>15591.767</v>
      </c>
      <c r="AG7" s="1">
        <v>16829.224999999999</v>
      </c>
      <c r="AH7" s="1">
        <v>18158.055</v>
      </c>
      <c r="AI7" s="1">
        <v>19577.843000000001</v>
      </c>
      <c r="AJ7" s="1">
        <v>20947.873</v>
      </c>
      <c r="AK7" s="1">
        <v>22610.956999999999</v>
      </c>
      <c r="AL7" s="1">
        <v>23297.921999999999</v>
      </c>
      <c r="AM7" s="1">
        <v>21706.683000000001</v>
      </c>
      <c r="AN7" s="1">
        <v>23521.27</v>
      </c>
      <c r="AO7" s="1">
        <v>24647.629000000001</v>
      </c>
      <c r="AP7" s="1">
        <v>24118.866999999998</v>
      </c>
      <c r="AQ7" s="1">
        <v>24424.135999999999</v>
      </c>
      <c r="AR7" s="1">
        <v>23550.098999999998</v>
      </c>
      <c r="AS7" s="1">
        <v>23933.886999999999</v>
      </c>
      <c r="AT7" s="1">
        <v>23189.526999999998</v>
      </c>
      <c r="AU7" s="1">
        <v>23597.117999999999</v>
      </c>
      <c r="AV7" s="1">
        <v>22747.241999999998</v>
      </c>
      <c r="AW7" s="1">
        <v>22071.748</v>
      </c>
      <c r="AX7" s="1">
        <v>19680.298999999999</v>
      </c>
      <c r="AY7" s="1">
        <v>21511.59</v>
      </c>
      <c r="AZ7" s="1">
        <v>22158.413</v>
      </c>
      <c r="BA7" s="1">
        <v>22383.111000000001</v>
      </c>
      <c r="BB7" s="1">
        <v>22608.968000000001</v>
      </c>
      <c r="BC7" s="1">
        <v>22832.946</v>
      </c>
      <c r="BD7" s="1">
        <v>23059.046999999999</v>
      </c>
      <c r="BE7" s="1">
        <v>23287.356</v>
      </c>
      <c r="BF7">
        <v>2010</v>
      </c>
    </row>
    <row r="8" spans="1:58" x14ac:dyDescent="0.2">
      <c r="A8">
        <v>911</v>
      </c>
      <c r="B8" t="s">
        <v>54</v>
      </c>
      <c r="C8" t="s">
        <v>38</v>
      </c>
      <c r="D8" t="s">
        <v>55</v>
      </c>
      <c r="E8" t="s">
        <v>40</v>
      </c>
      <c r="F8" t="s">
        <v>41</v>
      </c>
      <c r="G8" t="s">
        <v>42</v>
      </c>
      <c r="H8" t="s">
        <v>33</v>
      </c>
      <c r="I8" t="s">
        <v>43</v>
      </c>
      <c r="J8" t="s">
        <v>44</v>
      </c>
      <c r="K8" t="s">
        <v>44</v>
      </c>
      <c r="L8" t="s">
        <v>44</v>
      </c>
      <c r="M8" t="s">
        <v>44</v>
      </c>
      <c r="N8" t="s">
        <v>44</v>
      </c>
      <c r="O8" t="s">
        <v>44</v>
      </c>
      <c r="P8" t="s">
        <v>44</v>
      </c>
      <c r="Q8" t="s">
        <v>44</v>
      </c>
      <c r="R8" t="s">
        <v>44</v>
      </c>
      <c r="S8" t="s">
        <v>44</v>
      </c>
      <c r="T8" t="s">
        <v>44</v>
      </c>
      <c r="U8" t="s">
        <v>44</v>
      </c>
      <c r="V8" s="1">
        <v>2869.1179999999999</v>
      </c>
      <c r="W8" s="1">
        <v>2524.4279999999999</v>
      </c>
      <c r="X8" s="1">
        <v>2725.4459999999999</v>
      </c>
      <c r="Y8" s="1">
        <v>3008.3850000000002</v>
      </c>
      <c r="Z8" s="1">
        <v>3213.8009999999999</v>
      </c>
      <c r="AA8" s="1">
        <v>3354.4079999999999</v>
      </c>
      <c r="AB8" s="1">
        <v>3599.154</v>
      </c>
      <c r="AC8" s="1">
        <v>3737.288</v>
      </c>
      <c r="AD8" s="1">
        <v>3968.8620000000001</v>
      </c>
      <c r="AE8" s="1">
        <v>4373.0309999999999</v>
      </c>
      <c r="AF8" s="1">
        <v>5037.0079999999998</v>
      </c>
      <c r="AG8" s="1">
        <v>5763.7139999999999</v>
      </c>
      <c r="AH8" s="1">
        <v>6388.3429999999998</v>
      </c>
      <c r="AI8" s="1">
        <v>7338.3909999999996</v>
      </c>
      <c r="AJ8" s="1">
        <v>8334.6020000000008</v>
      </c>
      <c r="AK8" s="1">
        <v>9512.2489999999998</v>
      </c>
      <c r="AL8" s="1">
        <v>10207.267</v>
      </c>
      <c r="AM8" s="1">
        <v>8792.4529999999995</v>
      </c>
      <c r="AN8" s="1">
        <v>8996.9359999999997</v>
      </c>
      <c r="AO8" s="1">
        <v>9414.5759999999991</v>
      </c>
      <c r="AP8" s="1">
        <v>10079.398999999999</v>
      </c>
      <c r="AQ8" s="1">
        <v>10388.322</v>
      </c>
      <c r="AR8" s="1">
        <v>10744.184999999999</v>
      </c>
      <c r="AS8" s="1">
        <v>11074.407999999999</v>
      </c>
      <c r="AT8" s="1">
        <v>11087.768</v>
      </c>
      <c r="AU8" s="1">
        <v>11974.031000000001</v>
      </c>
      <c r="AV8" s="1">
        <v>12644.049000000001</v>
      </c>
      <c r="AW8" s="1">
        <v>13637.865</v>
      </c>
      <c r="AX8" s="1">
        <v>12631.534</v>
      </c>
      <c r="AY8" s="1">
        <v>13345.264999999999</v>
      </c>
      <c r="AZ8" s="1">
        <v>14275.517</v>
      </c>
      <c r="BA8" s="1">
        <v>14777.227000000001</v>
      </c>
      <c r="BB8" s="1">
        <v>15426.191000000001</v>
      </c>
      <c r="BC8" s="1">
        <v>16119.08</v>
      </c>
      <c r="BD8" s="1">
        <v>16843.091</v>
      </c>
      <c r="BE8" s="1">
        <v>17599.623</v>
      </c>
      <c r="BF8">
        <v>2020</v>
      </c>
    </row>
    <row r="9" spans="1:58" x14ac:dyDescent="0.2">
      <c r="A9">
        <v>314</v>
      </c>
      <c r="B9" t="s">
        <v>56</v>
      </c>
      <c r="C9" t="s">
        <v>38</v>
      </c>
      <c r="D9" t="s">
        <v>57</v>
      </c>
      <c r="E9" t="s">
        <v>40</v>
      </c>
      <c r="F9" t="s">
        <v>41</v>
      </c>
      <c r="G9" t="s">
        <v>42</v>
      </c>
      <c r="H9" t="s">
        <v>33</v>
      </c>
      <c r="I9" t="s">
        <v>43</v>
      </c>
      <c r="J9" t="s">
        <v>44</v>
      </c>
      <c r="K9" t="s">
        <v>44</v>
      </c>
      <c r="L9" t="s">
        <v>44</v>
      </c>
      <c r="M9" t="s">
        <v>44</v>
      </c>
      <c r="N9" t="s">
        <v>44</v>
      </c>
      <c r="O9" t="s">
        <v>44</v>
      </c>
      <c r="P9" s="1">
        <v>20697.364000000001</v>
      </c>
      <c r="Q9" s="1">
        <v>24298.017</v>
      </c>
      <c r="R9" s="1">
        <v>28664.206999999999</v>
      </c>
      <c r="S9" s="1">
        <v>31480.455999999998</v>
      </c>
      <c r="T9" s="1">
        <v>31485.136999999999</v>
      </c>
      <c r="U9" s="1">
        <v>32750.512999999999</v>
      </c>
      <c r="V9" s="1">
        <v>33496.196000000004</v>
      </c>
      <c r="W9" s="1">
        <v>33659.964999999997</v>
      </c>
      <c r="X9" s="1">
        <v>34586.940999999999</v>
      </c>
      <c r="Y9" s="1">
        <v>34471.243000000002</v>
      </c>
      <c r="Z9" s="1">
        <v>33552.152000000002</v>
      </c>
      <c r="AA9" s="1">
        <v>34542.216999999997</v>
      </c>
      <c r="AB9" s="1">
        <v>34372.955999999998</v>
      </c>
      <c r="AC9" s="1">
        <v>34374.851999999999</v>
      </c>
      <c r="AD9" s="1">
        <v>36636.953999999998</v>
      </c>
      <c r="AE9" s="1">
        <v>37813.881999999998</v>
      </c>
      <c r="AF9" s="1">
        <v>37198.233999999997</v>
      </c>
      <c r="AG9" s="1">
        <v>37185.646999999997</v>
      </c>
      <c r="AH9" s="1">
        <v>39054.936999999998</v>
      </c>
      <c r="AI9" s="1">
        <v>37910.692999999999</v>
      </c>
      <c r="AJ9" s="1">
        <v>37655.071000000004</v>
      </c>
      <c r="AK9" s="1">
        <v>38530.061000000002</v>
      </c>
      <c r="AL9" s="1">
        <v>38939.160000000003</v>
      </c>
      <c r="AM9" s="1">
        <v>34159.063999999998</v>
      </c>
      <c r="AN9" s="1">
        <v>33137.608</v>
      </c>
      <c r="AO9" s="1">
        <v>33940.915000000001</v>
      </c>
      <c r="AP9" s="1">
        <v>33020.154999999999</v>
      </c>
      <c r="AQ9" s="1">
        <v>34779.682000000001</v>
      </c>
      <c r="AR9" s="1">
        <v>34405.798999999999</v>
      </c>
      <c r="AS9" s="1">
        <v>35264.561999999998</v>
      </c>
      <c r="AT9" s="1">
        <v>35736.798000000003</v>
      </c>
      <c r="AU9" s="1">
        <v>37690.148000000001</v>
      </c>
      <c r="AV9" s="1">
        <v>39609.103000000003</v>
      </c>
      <c r="AW9" s="1">
        <v>39757.360999999997</v>
      </c>
      <c r="AX9" s="1">
        <v>32552.072</v>
      </c>
      <c r="AY9" s="1">
        <v>37998.945</v>
      </c>
      <c r="AZ9" s="1">
        <v>39354.684999999998</v>
      </c>
      <c r="BA9" s="1">
        <v>39974.595000000001</v>
      </c>
      <c r="BB9" s="1">
        <v>40297.597000000002</v>
      </c>
      <c r="BC9" s="1">
        <v>40623.209000000003</v>
      </c>
      <c r="BD9" s="1">
        <v>40990.658000000003</v>
      </c>
      <c r="BE9" s="1">
        <v>41361.430999999997</v>
      </c>
      <c r="BF9">
        <v>2019</v>
      </c>
    </row>
    <row r="10" spans="1:58" x14ac:dyDescent="0.2">
      <c r="A10">
        <v>912</v>
      </c>
      <c r="B10" t="s">
        <v>58</v>
      </c>
      <c r="C10" t="s">
        <v>38</v>
      </c>
      <c r="D10" t="s">
        <v>59</v>
      </c>
      <c r="E10" t="s">
        <v>40</v>
      </c>
      <c r="F10" t="s">
        <v>41</v>
      </c>
      <c r="G10" t="s">
        <v>42</v>
      </c>
      <c r="H10" t="s">
        <v>33</v>
      </c>
      <c r="I10" t="s">
        <v>43</v>
      </c>
      <c r="J10" t="s">
        <v>44</v>
      </c>
      <c r="K10" t="s">
        <v>44</v>
      </c>
      <c r="L10" t="s">
        <v>44</v>
      </c>
      <c r="M10" t="s">
        <v>44</v>
      </c>
      <c r="N10" t="s">
        <v>44</v>
      </c>
      <c r="O10" t="s">
        <v>44</v>
      </c>
      <c r="P10" t="s">
        <v>44</v>
      </c>
      <c r="Q10" t="s">
        <v>44</v>
      </c>
      <c r="R10" t="s">
        <v>44</v>
      </c>
      <c r="S10" t="s">
        <v>44</v>
      </c>
      <c r="T10" t="s">
        <v>44</v>
      </c>
      <c r="U10" t="s">
        <v>44</v>
      </c>
      <c r="V10" s="1">
        <v>6014.7430000000004</v>
      </c>
      <c r="W10" s="1">
        <v>4608.0110000000004</v>
      </c>
      <c r="X10" s="1">
        <v>3647.8820000000001</v>
      </c>
      <c r="Y10" s="1">
        <v>3153.364</v>
      </c>
      <c r="Z10" s="1">
        <v>3198.5639999999999</v>
      </c>
      <c r="AA10" s="1">
        <v>3449.8589999999999</v>
      </c>
      <c r="AB10" s="1">
        <v>3621.3960000000002</v>
      </c>
      <c r="AC10" s="1">
        <v>3995.1819999999998</v>
      </c>
      <c r="AD10" s="1">
        <v>4202.0150000000003</v>
      </c>
      <c r="AE10" s="1">
        <v>4429.5969999999998</v>
      </c>
      <c r="AF10" s="1">
        <v>4802.0749999999998</v>
      </c>
      <c r="AG10" s="1">
        <v>5242.4930000000004</v>
      </c>
      <c r="AH10" s="1">
        <v>5672.81</v>
      </c>
      <c r="AI10" s="1">
        <v>7174.5439999999999</v>
      </c>
      <c r="AJ10" s="1">
        <v>9528.1149999999998</v>
      </c>
      <c r="AK10" s="1">
        <v>11798.404</v>
      </c>
      <c r="AL10" s="1">
        <v>12878.903</v>
      </c>
      <c r="AM10" s="1">
        <v>13860.630999999999</v>
      </c>
      <c r="AN10" s="1">
        <v>14403.001</v>
      </c>
      <c r="AO10" s="1">
        <v>13999.842000000001</v>
      </c>
      <c r="AP10" s="1">
        <v>14116.133</v>
      </c>
      <c r="AQ10" s="1">
        <v>14747.138000000001</v>
      </c>
      <c r="AR10" s="1">
        <v>14966.789000000001</v>
      </c>
      <c r="AS10" s="1">
        <v>14941.15</v>
      </c>
      <c r="AT10" s="1">
        <v>14315.383</v>
      </c>
      <c r="AU10" s="1">
        <v>14184.791999999999</v>
      </c>
      <c r="AV10" s="1">
        <v>14269.472</v>
      </c>
      <c r="AW10" s="1">
        <v>14501.143</v>
      </c>
      <c r="AX10" s="1">
        <v>13774.120999999999</v>
      </c>
      <c r="AY10" s="1">
        <v>14473.395</v>
      </c>
      <c r="AZ10" s="1">
        <v>14828.079</v>
      </c>
      <c r="BA10" s="1">
        <v>15025.493</v>
      </c>
      <c r="BB10" s="1">
        <v>15220.751</v>
      </c>
      <c r="BC10" s="1">
        <v>15413.929</v>
      </c>
      <c r="BD10" s="1">
        <v>15608.838</v>
      </c>
      <c r="BE10" s="1">
        <v>15809.558999999999</v>
      </c>
      <c r="BF10">
        <v>2021</v>
      </c>
    </row>
    <row r="11" spans="1:58" x14ac:dyDescent="0.2">
      <c r="A11">
        <v>313</v>
      </c>
      <c r="B11" t="s">
        <v>60</v>
      </c>
      <c r="C11" t="s">
        <v>38</v>
      </c>
      <c r="D11" t="s">
        <v>61</v>
      </c>
      <c r="E11" t="s">
        <v>40</v>
      </c>
      <c r="F11" t="s">
        <v>41</v>
      </c>
      <c r="G11" t="s">
        <v>42</v>
      </c>
      <c r="H11" t="s">
        <v>33</v>
      </c>
      <c r="I11" t="s">
        <v>43</v>
      </c>
      <c r="J11" s="1">
        <v>33956.711000000003</v>
      </c>
      <c r="K11" s="1">
        <v>32355.667000000001</v>
      </c>
      <c r="L11" s="1">
        <v>33608.822</v>
      </c>
      <c r="M11" s="1">
        <v>35093.008999999998</v>
      </c>
      <c r="N11" s="1">
        <v>35150.631000000001</v>
      </c>
      <c r="O11" s="1">
        <v>36118.639000000003</v>
      </c>
      <c r="P11" s="1">
        <v>36429.624000000003</v>
      </c>
      <c r="Q11" s="1">
        <v>37147.754999999997</v>
      </c>
      <c r="R11" s="1">
        <v>37210.258000000002</v>
      </c>
      <c r="S11" s="1">
        <v>37424.529000000002</v>
      </c>
      <c r="T11" s="1">
        <v>37191.472999999998</v>
      </c>
      <c r="U11" s="1">
        <v>35040.517</v>
      </c>
      <c r="V11" s="1">
        <v>33123.775000000001</v>
      </c>
      <c r="W11" s="1">
        <v>32657.603999999999</v>
      </c>
      <c r="X11" s="1">
        <v>33109.966999999997</v>
      </c>
      <c r="Y11" s="1">
        <v>33859.057999999997</v>
      </c>
      <c r="Z11" s="1">
        <v>34692.091999999997</v>
      </c>
      <c r="AA11" s="1">
        <v>35801.955999999998</v>
      </c>
      <c r="AB11" s="1">
        <v>36877.673999999999</v>
      </c>
      <c r="AC11" s="1">
        <v>38877.396000000001</v>
      </c>
      <c r="AD11" s="1">
        <v>39850.623</v>
      </c>
      <c r="AE11" s="1">
        <v>40292.502999999997</v>
      </c>
      <c r="AF11" s="1">
        <v>40786.231</v>
      </c>
      <c r="AG11" s="1">
        <v>39706.748</v>
      </c>
      <c r="AH11" s="1">
        <v>39511.805</v>
      </c>
      <c r="AI11" s="1">
        <v>40313.5</v>
      </c>
      <c r="AJ11" s="1">
        <v>40826.714999999997</v>
      </c>
      <c r="AK11" s="1">
        <v>40923.124000000003</v>
      </c>
      <c r="AL11" s="1">
        <v>39506.349000000002</v>
      </c>
      <c r="AM11" s="1">
        <v>37426.285000000003</v>
      </c>
      <c r="AN11" s="1">
        <v>37582.516000000003</v>
      </c>
      <c r="AO11" s="1">
        <v>37395.250999999997</v>
      </c>
      <c r="AP11" s="1">
        <v>38123.767999999996</v>
      </c>
      <c r="AQ11" s="1">
        <v>36623.267</v>
      </c>
      <c r="AR11" s="1">
        <v>36887.85</v>
      </c>
      <c r="AS11" s="1">
        <v>36844.084000000003</v>
      </c>
      <c r="AT11" s="1">
        <v>36124.678</v>
      </c>
      <c r="AU11" s="1">
        <v>36815.404999999999</v>
      </c>
      <c r="AV11" s="1">
        <v>37075.449999999997</v>
      </c>
      <c r="AW11" s="1">
        <v>37361.232000000004</v>
      </c>
      <c r="AX11" s="1">
        <v>28146.478999999999</v>
      </c>
      <c r="AY11" s="1">
        <v>31654.627</v>
      </c>
      <c r="AZ11" s="1">
        <v>33810.569000000003</v>
      </c>
      <c r="BA11" s="1">
        <v>34807.131000000001</v>
      </c>
      <c r="BB11" s="1">
        <v>35455.648999999998</v>
      </c>
      <c r="BC11" s="1">
        <v>35729.214999999997</v>
      </c>
      <c r="BD11" s="1">
        <v>35883.118999999999</v>
      </c>
      <c r="BE11" s="1">
        <v>36018.659</v>
      </c>
      <c r="BF11">
        <v>2019</v>
      </c>
    </row>
    <row r="12" spans="1:58" x14ac:dyDescent="0.2">
      <c r="A12">
        <v>419</v>
      </c>
      <c r="B12" t="s">
        <v>62</v>
      </c>
      <c r="C12" t="s">
        <v>38</v>
      </c>
      <c r="D12" t="s">
        <v>63</v>
      </c>
      <c r="E12" t="s">
        <v>40</v>
      </c>
      <c r="F12" t="s">
        <v>41</v>
      </c>
      <c r="G12" t="s">
        <v>42</v>
      </c>
      <c r="H12" t="s">
        <v>33</v>
      </c>
      <c r="I12" t="s">
        <v>43</v>
      </c>
      <c r="J12" s="1">
        <v>44999.953000000001</v>
      </c>
      <c r="K12" s="1">
        <v>44474.091999999997</v>
      </c>
      <c r="L12" s="1">
        <v>45665.908000000003</v>
      </c>
      <c r="M12" s="1">
        <v>47248.845999999998</v>
      </c>
      <c r="N12" s="1">
        <v>47622.142</v>
      </c>
      <c r="O12" s="1">
        <v>45608.107000000004</v>
      </c>
      <c r="P12" s="1">
        <v>44267.008000000002</v>
      </c>
      <c r="Q12" s="1">
        <v>42219.678999999996</v>
      </c>
      <c r="R12" s="1">
        <v>43179.682000000001</v>
      </c>
      <c r="S12" s="1">
        <v>42099.803999999996</v>
      </c>
      <c r="T12" s="1">
        <v>43198.220999999998</v>
      </c>
      <c r="U12" s="1">
        <v>42418.502</v>
      </c>
      <c r="V12" s="1">
        <v>44699.053999999996</v>
      </c>
      <c r="W12" s="1">
        <v>46848.976999999999</v>
      </c>
      <c r="X12" s="1">
        <v>47097.887000000002</v>
      </c>
      <c r="Y12" s="1">
        <v>46756.828999999998</v>
      </c>
      <c r="Z12" s="1">
        <v>47021.612000000001</v>
      </c>
      <c r="AA12" s="1">
        <v>46873.72</v>
      </c>
      <c r="AB12" s="1">
        <v>47868.800999999999</v>
      </c>
      <c r="AC12" s="1">
        <v>49408.684999999998</v>
      </c>
      <c r="AD12" s="1">
        <v>51500.173000000003</v>
      </c>
      <c r="AE12" s="1">
        <v>50888.648999999998</v>
      </c>
      <c r="AF12" s="1">
        <v>48948.387000000002</v>
      </c>
      <c r="AG12" s="1">
        <v>48357.607000000004</v>
      </c>
      <c r="AH12" s="1">
        <v>48013.993000000002</v>
      </c>
      <c r="AI12" s="1">
        <v>47510.514999999999</v>
      </c>
      <c r="AJ12" s="1">
        <v>46811.959000000003</v>
      </c>
      <c r="AK12" s="1">
        <v>46847.328999999998</v>
      </c>
      <c r="AL12" s="1">
        <v>46748.224999999999</v>
      </c>
      <c r="AM12" s="1">
        <v>45010.86</v>
      </c>
      <c r="AN12" s="1">
        <v>44826.714999999997</v>
      </c>
      <c r="AO12" s="1">
        <v>47228.894999999997</v>
      </c>
      <c r="AP12" s="1">
        <v>48424.648000000001</v>
      </c>
      <c r="AQ12" s="1">
        <v>49245.997000000003</v>
      </c>
      <c r="AR12" s="1">
        <v>48989.695</v>
      </c>
      <c r="AS12" s="1">
        <v>48164.233</v>
      </c>
      <c r="AT12" s="1">
        <v>48006.966999999997</v>
      </c>
      <c r="AU12" s="1">
        <v>47486.023000000001</v>
      </c>
      <c r="AV12" s="1">
        <v>48424.391000000003</v>
      </c>
      <c r="AW12" s="1">
        <v>50118.446000000004</v>
      </c>
      <c r="AX12" s="1">
        <v>48018.453999999998</v>
      </c>
      <c r="AY12" s="1">
        <v>48592.826999999997</v>
      </c>
      <c r="AZ12" s="1">
        <v>49223.648999999998</v>
      </c>
      <c r="BA12" s="1">
        <v>49672.991000000002</v>
      </c>
      <c r="BB12" s="1">
        <v>50134.957000000002</v>
      </c>
      <c r="BC12" s="1">
        <v>50609.625</v>
      </c>
      <c r="BD12" s="1">
        <v>51097.074999999997</v>
      </c>
      <c r="BE12" s="1">
        <v>51597.392</v>
      </c>
      <c r="BF12">
        <v>2020</v>
      </c>
    </row>
    <row r="13" spans="1:58" x14ac:dyDescent="0.2">
      <c r="A13">
        <v>513</v>
      </c>
      <c r="B13" t="s">
        <v>64</v>
      </c>
      <c r="C13" t="s">
        <v>38</v>
      </c>
      <c r="D13" t="s">
        <v>12</v>
      </c>
      <c r="E13" t="s">
        <v>40</v>
      </c>
      <c r="F13" t="s">
        <v>41</v>
      </c>
      <c r="G13" t="s">
        <v>42</v>
      </c>
      <c r="H13" t="s">
        <v>33</v>
      </c>
      <c r="I13" t="s">
        <v>43</v>
      </c>
      <c r="J13" s="1">
        <v>1664.3969999999999</v>
      </c>
      <c r="K13" s="1">
        <v>1711.6849999999999</v>
      </c>
      <c r="L13" s="1">
        <v>1721</v>
      </c>
      <c r="M13" s="1">
        <v>1754.14</v>
      </c>
      <c r="N13" s="1">
        <v>1780.415</v>
      </c>
      <c r="O13" s="1">
        <v>1799.299</v>
      </c>
      <c r="P13" s="1">
        <v>1822.345</v>
      </c>
      <c r="Q13" s="1">
        <v>1827.07</v>
      </c>
      <c r="R13" s="1">
        <v>1822.7829999999999</v>
      </c>
      <c r="S13" s="1">
        <v>1853.759</v>
      </c>
      <c r="T13" s="1">
        <v>1892.5360000000001</v>
      </c>
      <c r="U13" s="1">
        <v>1926.76</v>
      </c>
      <c r="V13" s="1">
        <v>1974.6769999999999</v>
      </c>
      <c r="W13" s="1">
        <v>2015.873</v>
      </c>
      <c r="X13" s="1">
        <v>2062.2440000000001</v>
      </c>
      <c r="Y13" s="1">
        <v>2114.9810000000002</v>
      </c>
      <c r="Z13" s="1">
        <v>2164.694</v>
      </c>
      <c r="AA13" s="1">
        <v>2222.0680000000002</v>
      </c>
      <c r="AB13" s="1">
        <v>2283.402</v>
      </c>
      <c r="AC13" s="1">
        <v>2349.3130000000001</v>
      </c>
      <c r="AD13" s="1">
        <v>2423.2890000000002</v>
      </c>
      <c r="AE13" s="1">
        <v>2483.5859999999998</v>
      </c>
      <c r="AF13" s="1">
        <v>2543.5349999999999</v>
      </c>
      <c r="AG13" s="1">
        <v>2624.7559999999999</v>
      </c>
      <c r="AH13" s="1">
        <v>2735.1909999999998</v>
      </c>
      <c r="AI13" s="1">
        <v>2872.9070000000002</v>
      </c>
      <c r="AJ13" s="1">
        <v>3029.2350000000001</v>
      </c>
      <c r="AK13" s="1">
        <v>3187.3530000000001</v>
      </c>
      <c r="AL13" s="1">
        <v>3324.835</v>
      </c>
      <c r="AM13" s="1">
        <v>3462.6610000000001</v>
      </c>
      <c r="AN13" s="1">
        <v>3630.4009999999998</v>
      </c>
      <c r="AO13" s="1">
        <v>3822.165</v>
      </c>
      <c r="AP13" s="1">
        <v>4014.7759999999998</v>
      </c>
      <c r="AQ13" s="1">
        <v>4208.2309999999998</v>
      </c>
      <c r="AR13" s="1">
        <v>4423.1139999999996</v>
      </c>
      <c r="AS13" s="1">
        <v>4673.2359999999999</v>
      </c>
      <c r="AT13" s="1">
        <v>4938.8289999999997</v>
      </c>
      <c r="AU13" s="1">
        <v>5226.652</v>
      </c>
      <c r="AV13" s="1">
        <v>5565.6809999999996</v>
      </c>
      <c r="AW13" s="1">
        <v>5815.384</v>
      </c>
      <c r="AX13" s="1">
        <v>6058.0630000000001</v>
      </c>
      <c r="AY13" s="1">
        <v>6411.43</v>
      </c>
      <c r="AZ13" s="1">
        <v>6786.0140000000001</v>
      </c>
      <c r="BA13" s="1">
        <v>7122.0510000000004</v>
      </c>
      <c r="BB13" s="1">
        <v>7559.0709999999999</v>
      </c>
      <c r="BC13" s="1">
        <v>8019.3530000000001</v>
      </c>
      <c r="BD13" s="1">
        <v>8497.9</v>
      </c>
      <c r="BE13" s="1">
        <v>8999.7729999999992</v>
      </c>
      <c r="BF13">
        <v>2020</v>
      </c>
    </row>
    <row r="14" spans="1:58" x14ac:dyDescent="0.2">
      <c r="A14">
        <v>316</v>
      </c>
      <c r="B14" t="s">
        <v>65</v>
      </c>
      <c r="C14" t="s">
        <v>38</v>
      </c>
      <c r="D14" t="s">
        <v>66</v>
      </c>
      <c r="E14" t="s">
        <v>40</v>
      </c>
      <c r="F14" t="s">
        <v>41</v>
      </c>
      <c r="G14" t="s">
        <v>42</v>
      </c>
      <c r="H14" t="s">
        <v>33</v>
      </c>
      <c r="I14" t="s">
        <v>43</v>
      </c>
      <c r="J14" s="1">
        <v>13206.74</v>
      </c>
      <c r="K14" s="1">
        <v>12910.456</v>
      </c>
      <c r="L14" s="1">
        <v>12241.034</v>
      </c>
      <c r="M14" s="1">
        <v>12269.516</v>
      </c>
      <c r="N14" s="1">
        <v>12677.598</v>
      </c>
      <c r="O14" s="1">
        <v>12780.442999999999</v>
      </c>
      <c r="P14" s="1">
        <v>13389.762000000001</v>
      </c>
      <c r="Q14" s="1">
        <v>13691.233</v>
      </c>
      <c r="R14" s="1">
        <v>14120.218999999999</v>
      </c>
      <c r="S14" s="1">
        <v>14576.056</v>
      </c>
      <c r="T14" s="1">
        <v>14045.46</v>
      </c>
      <c r="U14" s="1">
        <v>13451.14</v>
      </c>
      <c r="V14" s="1">
        <v>12640.445</v>
      </c>
      <c r="W14" s="1">
        <v>12697.739</v>
      </c>
      <c r="X14" s="1">
        <v>12906.267</v>
      </c>
      <c r="Y14" s="1">
        <v>13120.482</v>
      </c>
      <c r="Z14" s="1">
        <v>13590.456</v>
      </c>
      <c r="AA14" s="1">
        <v>14181.179</v>
      </c>
      <c r="AB14" s="1">
        <v>14656.441000000001</v>
      </c>
      <c r="AC14" s="1">
        <v>14651.055</v>
      </c>
      <c r="AD14" s="1">
        <v>15251.017</v>
      </c>
      <c r="AE14" s="1">
        <v>14843.876</v>
      </c>
      <c r="AF14" s="1">
        <v>14917.607</v>
      </c>
      <c r="AG14" s="1">
        <v>15197.84</v>
      </c>
      <c r="AH14" s="1">
        <v>15364.628000000001</v>
      </c>
      <c r="AI14" s="1">
        <v>15920.316000000001</v>
      </c>
      <c r="AJ14" s="1">
        <v>16759.773000000001</v>
      </c>
      <c r="AK14" s="1">
        <v>17059.896000000001</v>
      </c>
      <c r="AL14" s="1">
        <v>17106.502</v>
      </c>
      <c r="AM14" s="1">
        <v>16171.09</v>
      </c>
      <c r="AN14" s="1">
        <v>15739.025</v>
      </c>
      <c r="AO14" s="1">
        <v>15575.634</v>
      </c>
      <c r="AP14" s="1">
        <v>15451.414000000001</v>
      </c>
      <c r="AQ14" s="1">
        <v>15183.509</v>
      </c>
      <c r="AR14" s="1">
        <v>15117.441000000001</v>
      </c>
      <c r="AS14" s="1">
        <v>15441.95</v>
      </c>
      <c r="AT14" s="1">
        <v>15782.476000000001</v>
      </c>
      <c r="AU14" s="1">
        <v>15817.713</v>
      </c>
      <c r="AV14" s="1">
        <v>15685.701999999999</v>
      </c>
      <c r="AW14" s="1">
        <v>15444.602000000001</v>
      </c>
      <c r="AX14" s="1">
        <v>13290.278</v>
      </c>
      <c r="AY14" s="1">
        <v>13349.444</v>
      </c>
      <c r="AZ14" s="1">
        <v>14713.808000000001</v>
      </c>
      <c r="BA14" s="1">
        <v>15410.404</v>
      </c>
      <c r="BB14" s="1">
        <v>15832.550999999999</v>
      </c>
      <c r="BC14" s="1">
        <v>16203.092000000001</v>
      </c>
      <c r="BD14" s="1">
        <v>16533.819</v>
      </c>
      <c r="BE14" s="1">
        <v>16795.433000000001</v>
      </c>
      <c r="BF14">
        <v>2020</v>
      </c>
    </row>
    <row r="15" spans="1:58" x14ac:dyDescent="0.2">
      <c r="A15">
        <v>913</v>
      </c>
      <c r="B15" t="s">
        <v>67</v>
      </c>
      <c r="C15" t="s">
        <v>38</v>
      </c>
      <c r="D15" t="s">
        <v>68</v>
      </c>
      <c r="E15" t="s">
        <v>40</v>
      </c>
      <c r="F15" t="s">
        <v>41</v>
      </c>
      <c r="G15" t="s">
        <v>42</v>
      </c>
      <c r="H15" t="s">
        <v>33</v>
      </c>
      <c r="I15" t="s">
        <v>43</v>
      </c>
      <c r="J15" t="s">
        <v>44</v>
      </c>
      <c r="K15" t="s">
        <v>44</v>
      </c>
      <c r="L15" t="s">
        <v>44</v>
      </c>
      <c r="M15" t="s">
        <v>44</v>
      </c>
      <c r="N15" t="s">
        <v>44</v>
      </c>
      <c r="O15" t="s">
        <v>44</v>
      </c>
      <c r="P15" t="s">
        <v>44</v>
      </c>
      <c r="Q15" t="s">
        <v>44</v>
      </c>
      <c r="R15" t="s">
        <v>44</v>
      </c>
      <c r="S15" t="s">
        <v>44</v>
      </c>
      <c r="T15" s="1">
        <v>8980.7489999999998</v>
      </c>
      <c r="U15" s="1">
        <v>8868.6270000000004</v>
      </c>
      <c r="V15" s="1">
        <v>7999.9740000000002</v>
      </c>
      <c r="W15" s="1">
        <v>7375.3720000000003</v>
      </c>
      <c r="X15" s="1">
        <v>6520.0950000000003</v>
      </c>
      <c r="Y15" s="1">
        <v>5826.4380000000001</v>
      </c>
      <c r="Z15" s="1">
        <v>6008.8220000000001</v>
      </c>
      <c r="AA15" s="1">
        <v>6728.35</v>
      </c>
      <c r="AB15" s="1">
        <v>7331.2160000000003</v>
      </c>
      <c r="AC15" s="1">
        <v>7596.7359999999999</v>
      </c>
      <c r="AD15" s="1">
        <v>8057.6610000000001</v>
      </c>
      <c r="AE15" s="1">
        <v>8465.7170000000006</v>
      </c>
      <c r="AF15" s="1">
        <v>8944.2960000000003</v>
      </c>
      <c r="AG15" s="1">
        <v>9640.5759999999991</v>
      </c>
      <c r="AH15" s="1">
        <v>10818.209000000001</v>
      </c>
      <c r="AI15" s="1">
        <v>11921.308999999999</v>
      </c>
      <c r="AJ15" s="1">
        <v>13204.752</v>
      </c>
      <c r="AK15" s="1">
        <v>14421.557000000001</v>
      </c>
      <c r="AL15" s="1">
        <v>15959.194</v>
      </c>
      <c r="AM15" s="1">
        <v>16033.037</v>
      </c>
      <c r="AN15" s="1">
        <v>17317.196</v>
      </c>
      <c r="AO15" s="1">
        <v>18279.55</v>
      </c>
      <c r="AP15" s="1">
        <v>18618.566999999999</v>
      </c>
      <c r="AQ15" s="1">
        <v>18815.509999999998</v>
      </c>
      <c r="AR15" s="1">
        <v>19128.718000000001</v>
      </c>
      <c r="AS15" s="1">
        <v>18378.651999999998</v>
      </c>
      <c r="AT15" s="1">
        <v>17882.387999999999</v>
      </c>
      <c r="AU15" s="1">
        <v>18334.758000000002</v>
      </c>
      <c r="AV15" s="1">
        <v>18954.128000000001</v>
      </c>
      <c r="AW15" s="1">
        <v>19267.037</v>
      </c>
      <c r="AX15" s="1">
        <v>19176.060000000001</v>
      </c>
      <c r="AY15" s="1">
        <v>19742.994999999999</v>
      </c>
      <c r="AZ15" s="1">
        <v>18449.293000000001</v>
      </c>
      <c r="BA15" s="1">
        <v>18581.932000000001</v>
      </c>
      <c r="BB15" s="1">
        <v>18870.393</v>
      </c>
      <c r="BC15" s="1">
        <v>19116.853999999999</v>
      </c>
      <c r="BD15" s="1">
        <v>19303.392</v>
      </c>
      <c r="BE15" s="1">
        <v>19546.523000000001</v>
      </c>
      <c r="BF15">
        <v>2020</v>
      </c>
    </row>
    <row r="16" spans="1:58" x14ac:dyDescent="0.2">
      <c r="A16">
        <v>339</v>
      </c>
      <c r="B16" t="s">
        <v>69</v>
      </c>
      <c r="C16" t="s">
        <v>38</v>
      </c>
      <c r="D16" t="s">
        <v>70</v>
      </c>
      <c r="E16" t="s">
        <v>40</v>
      </c>
      <c r="F16" t="s">
        <v>41</v>
      </c>
      <c r="G16" t="s">
        <v>42</v>
      </c>
      <c r="H16" t="s">
        <v>33</v>
      </c>
      <c r="I16" t="s">
        <v>43</v>
      </c>
      <c r="J16" s="1">
        <v>3830.7739999999999</v>
      </c>
      <c r="K16" s="1">
        <v>3831.3240000000001</v>
      </c>
      <c r="L16" s="1">
        <v>3477.2489999999998</v>
      </c>
      <c r="M16" s="1">
        <v>3587.7449999999999</v>
      </c>
      <c r="N16" s="1">
        <v>3888.098</v>
      </c>
      <c r="O16" s="1">
        <v>3729.1559999999999</v>
      </c>
      <c r="P16" s="1">
        <v>3888.1559999999999</v>
      </c>
      <c r="Q16" s="1">
        <v>4621.799</v>
      </c>
      <c r="R16" s="1">
        <v>5023.585</v>
      </c>
      <c r="S16" s="1">
        <v>5652.5</v>
      </c>
      <c r="T16" s="1">
        <v>6109.8040000000001</v>
      </c>
      <c r="U16" s="1">
        <v>6634.68</v>
      </c>
      <c r="V16" s="1">
        <v>7246.3180000000002</v>
      </c>
      <c r="W16" s="1">
        <v>7475.6840000000002</v>
      </c>
      <c r="X16" s="1">
        <v>7274.6109999999999</v>
      </c>
      <c r="Y16" s="1">
        <v>7135.4989999999998</v>
      </c>
      <c r="Z16" s="1">
        <v>7032.0119999999997</v>
      </c>
      <c r="AA16" s="1">
        <v>7031.3919999999998</v>
      </c>
      <c r="AB16" s="1">
        <v>7044.55</v>
      </c>
      <c r="AC16" s="1">
        <v>7532.8770000000004</v>
      </c>
      <c r="AD16" s="1">
        <v>8284.9050000000007</v>
      </c>
      <c r="AE16" s="1">
        <v>8485.5789999999997</v>
      </c>
      <c r="AF16" s="1">
        <v>8698.0990000000002</v>
      </c>
      <c r="AG16" s="1">
        <v>9270.9120000000003</v>
      </c>
      <c r="AH16" s="1">
        <v>9456.0910000000003</v>
      </c>
      <c r="AI16" s="1">
        <v>9418.0740000000005</v>
      </c>
      <c r="AJ16" s="1">
        <v>9594.902</v>
      </c>
      <c r="AK16" s="1">
        <v>9608.3510000000006</v>
      </c>
      <c r="AL16" s="1">
        <v>9361.9459999999999</v>
      </c>
      <c r="AM16" s="1">
        <v>9065.3130000000001</v>
      </c>
      <c r="AN16" s="1">
        <v>9056.0190000000002</v>
      </c>
      <c r="AO16" s="1">
        <v>8809.9069999999992</v>
      </c>
      <c r="AP16" s="1">
        <v>8940.5300000000007</v>
      </c>
      <c r="AQ16" s="1">
        <v>9130.1020000000008</v>
      </c>
      <c r="AR16" s="1">
        <v>9245.6640000000007</v>
      </c>
      <c r="AS16" s="1">
        <v>9241.3829999999998</v>
      </c>
      <c r="AT16" s="1">
        <v>8796.5740000000005</v>
      </c>
      <c r="AU16" s="1">
        <v>8487.4560000000001</v>
      </c>
      <c r="AV16" s="1">
        <v>8344.2150000000001</v>
      </c>
      <c r="AW16" s="1">
        <v>8454.7479999999996</v>
      </c>
      <c r="AX16" s="1">
        <v>7073.5910000000003</v>
      </c>
      <c r="AY16" s="1">
        <v>8062.7730000000001</v>
      </c>
      <c r="AZ16" s="1">
        <v>8177.85</v>
      </c>
      <c r="BA16" s="1">
        <v>8175.86</v>
      </c>
      <c r="BB16" s="1">
        <v>8176.8190000000004</v>
      </c>
      <c r="BC16" s="1">
        <v>8177.7740000000003</v>
      </c>
      <c r="BD16" s="1">
        <v>8178.7240000000002</v>
      </c>
      <c r="BE16" s="1">
        <v>8179.6689999999999</v>
      </c>
      <c r="BF16">
        <v>2020</v>
      </c>
    </row>
    <row r="17" spans="1:58" x14ac:dyDescent="0.2">
      <c r="A17">
        <v>638</v>
      </c>
      <c r="B17" t="s">
        <v>71</v>
      </c>
      <c r="C17" t="s">
        <v>38</v>
      </c>
      <c r="D17" t="s">
        <v>72</v>
      </c>
      <c r="E17" t="s">
        <v>40</v>
      </c>
      <c r="F17" t="s">
        <v>41</v>
      </c>
      <c r="G17" t="s">
        <v>42</v>
      </c>
      <c r="H17" t="s">
        <v>33</v>
      </c>
      <c r="I17" t="s">
        <v>43</v>
      </c>
      <c r="J17" s="1">
        <v>2564.6</v>
      </c>
      <c r="K17" s="1">
        <v>2526.444</v>
      </c>
      <c r="L17" s="1">
        <v>2492.36</v>
      </c>
      <c r="M17" s="1">
        <v>2365.5830000000001</v>
      </c>
      <c r="N17" s="1">
        <v>2302.5250000000001</v>
      </c>
      <c r="O17" s="1">
        <v>2325.2440000000001</v>
      </c>
      <c r="P17" s="1">
        <v>2315.0079999999998</v>
      </c>
      <c r="Q17" s="1">
        <v>2198.7660000000001</v>
      </c>
      <c r="R17" s="1">
        <v>2202.7449999999999</v>
      </c>
      <c r="S17" s="1">
        <v>2078.5630000000001</v>
      </c>
      <c r="T17" s="1">
        <v>2195.7060000000001</v>
      </c>
      <c r="U17" s="1">
        <v>2212.4949999999999</v>
      </c>
      <c r="V17" s="1">
        <v>2200.0450000000001</v>
      </c>
      <c r="W17" s="1">
        <v>2248.3420000000001</v>
      </c>
      <c r="X17" s="1">
        <v>2216.5140000000001</v>
      </c>
      <c r="Y17" s="1">
        <v>2274.3510000000001</v>
      </c>
      <c r="Z17" s="1">
        <v>2299.2260000000001</v>
      </c>
      <c r="AA17" s="1">
        <v>2358.5639999999999</v>
      </c>
      <c r="AB17" s="1">
        <v>2380.5030000000002</v>
      </c>
      <c r="AC17" s="1">
        <v>2411.991</v>
      </c>
      <c r="AD17" s="1">
        <v>2478.2179999999998</v>
      </c>
      <c r="AE17" s="1">
        <v>2532.634</v>
      </c>
      <c r="AF17" s="1">
        <v>2570.7869999999998</v>
      </c>
      <c r="AG17" s="1">
        <v>2579.6979999999999</v>
      </c>
      <c r="AH17" s="1">
        <v>2614.212</v>
      </c>
      <c r="AI17" s="1">
        <v>2581.6419999999998</v>
      </c>
      <c r="AJ17" s="1">
        <v>2606.817</v>
      </c>
      <c r="AK17" s="1">
        <v>2685.13</v>
      </c>
      <c r="AL17" s="1">
        <v>2738.194</v>
      </c>
      <c r="AM17" s="1">
        <v>2724.085</v>
      </c>
      <c r="AN17" s="1">
        <v>2704.7049999999999</v>
      </c>
      <c r="AO17" s="1">
        <v>2707.8690000000001</v>
      </c>
      <c r="AP17" s="1">
        <v>2759.848</v>
      </c>
      <c r="AQ17" s="1">
        <v>2876.904</v>
      </c>
      <c r="AR17" s="1">
        <v>2975.8539999999998</v>
      </c>
      <c r="AS17" s="1">
        <v>2945.97</v>
      </c>
      <c r="AT17" s="1">
        <v>2961.44</v>
      </c>
      <c r="AU17" s="1">
        <v>3044.5169999999998</v>
      </c>
      <c r="AV17" s="1">
        <v>3159.366</v>
      </c>
      <c r="AW17" s="1">
        <v>3283.835</v>
      </c>
      <c r="AX17" s="1">
        <v>3316.9540000000002</v>
      </c>
      <c r="AY17" s="1">
        <v>3457.1729999999998</v>
      </c>
      <c r="AZ17" s="1">
        <v>3554.7730000000001</v>
      </c>
      <c r="BA17" s="1">
        <v>3673.0880000000002</v>
      </c>
      <c r="BB17" s="1">
        <v>3787.1080000000002</v>
      </c>
      <c r="BC17" s="1">
        <v>3904.808</v>
      </c>
      <c r="BD17" s="1">
        <v>4026.944</v>
      </c>
      <c r="BE17" s="1">
        <v>4150.9830000000002</v>
      </c>
      <c r="BF17">
        <v>2020</v>
      </c>
    </row>
    <row r="18" spans="1:58" x14ac:dyDescent="0.2">
      <c r="A18">
        <v>514</v>
      </c>
      <c r="B18" t="s">
        <v>73</v>
      </c>
      <c r="C18" t="s">
        <v>38</v>
      </c>
      <c r="D18" t="s">
        <v>74</v>
      </c>
      <c r="E18" t="s">
        <v>40</v>
      </c>
      <c r="F18" t="s">
        <v>41</v>
      </c>
      <c r="G18" t="s">
        <v>42</v>
      </c>
      <c r="H18" t="s">
        <v>33</v>
      </c>
      <c r="I18" t="s">
        <v>43</v>
      </c>
      <c r="J18" s="1">
        <v>1343.09</v>
      </c>
      <c r="K18" s="1">
        <v>1486.0260000000001</v>
      </c>
      <c r="L18" s="1">
        <v>1567.15</v>
      </c>
      <c r="M18" s="1">
        <v>1644.326</v>
      </c>
      <c r="N18" s="1">
        <v>1726.873</v>
      </c>
      <c r="O18" s="1">
        <v>1752.027</v>
      </c>
      <c r="P18" s="1">
        <v>1832.7660000000001</v>
      </c>
      <c r="Q18" s="1">
        <v>2128.7429999999999</v>
      </c>
      <c r="R18" s="1">
        <v>2373.9250000000002</v>
      </c>
      <c r="S18" s="1">
        <v>2459.1260000000002</v>
      </c>
      <c r="T18" s="1">
        <v>2652.819</v>
      </c>
      <c r="U18" s="1">
        <v>2787.9029999999998</v>
      </c>
      <c r="V18" s="1">
        <v>2883.7049999999999</v>
      </c>
      <c r="W18" s="1">
        <v>3027.366</v>
      </c>
      <c r="X18" s="1">
        <v>3137.252</v>
      </c>
      <c r="Y18" s="1">
        <v>3345.683</v>
      </c>
      <c r="Z18" s="1">
        <v>3517.8150000000001</v>
      </c>
      <c r="AA18" s="1">
        <v>3655.8440000000001</v>
      </c>
      <c r="AB18" s="1">
        <v>3781.1640000000002</v>
      </c>
      <c r="AC18" s="1">
        <v>3938.4870000000001</v>
      </c>
      <c r="AD18" s="1">
        <v>4099.5749999999998</v>
      </c>
      <c r="AE18" s="1">
        <v>4259.78</v>
      </c>
      <c r="AF18" s="1">
        <v>4532.5</v>
      </c>
      <c r="AG18" s="1">
        <v>4867.3090000000002</v>
      </c>
      <c r="AH18" s="1">
        <v>5110.0159999999996</v>
      </c>
      <c r="AI18" s="1">
        <v>5354.2669999999998</v>
      </c>
      <c r="AJ18" s="1">
        <v>5634.98</v>
      </c>
      <c r="AK18" s="1">
        <v>6282.23</v>
      </c>
      <c r="AL18" s="1">
        <v>6886.1049999999996</v>
      </c>
      <c r="AM18" s="1">
        <v>7196.82</v>
      </c>
      <c r="AN18" s="1">
        <v>7783.4440000000004</v>
      </c>
      <c r="AO18" s="1">
        <v>8447.2459999999992</v>
      </c>
      <c r="AP18" s="1">
        <v>8886.366</v>
      </c>
      <c r="AQ18" s="1">
        <v>9092.6280000000006</v>
      </c>
      <c r="AR18" s="1">
        <v>9338.277</v>
      </c>
      <c r="AS18" s="1">
        <v>9738.4069999999992</v>
      </c>
      <c r="AT18" s="1">
        <v>10332.502</v>
      </c>
      <c r="AU18" s="1">
        <v>10851.904</v>
      </c>
      <c r="AV18" s="1">
        <v>11208.486000000001</v>
      </c>
      <c r="AW18" s="1">
        <v>11655.99</v>
      </c>
      <c r="AX18" s="1">
        <v>11271.179</v>
      </c>
      <c r="AY18" s="1">
        <v>10790.92</v>
      </c>
      <c r="AZ18" s="1">
        <v>11113.620999999999</v>
      </c>
      <c r="BA18" s="1">
        <v>11479.351000000001</v>
      </c>
      <c r="BB18" s="1">
        <v>11945.361000000001</v>
      </c>
      <c r="BC18" s="1">
        <v>12536.936</v>
      </c>
      <c r="BD18" s="1">
        <v>13144.578</v>
      </c>
      <c r="BE18" s="1">
        <v>13772.227000000001</v>
      </c>
      <c r="BF18">
        <v>2021</v>
      </c>
    </row>
    <row r="19" spans="1:58" x14ac:dyDescent="0.2">
      <c r="A19">
        <v>218</v>
      </c>
      <c r="B19" t="s">
        <v>75</v>
      </c>
      <c r="C19" t="s">
        <v>38</v>
      </c>
      <c r="D19" t="s">
        <v>76</v>
      </c>
      <c r="E19" t="s">
        <v>40</v>
      </c>
      <c r="F19" t="s">
        <v>41</v>
      </c>
      <c r="G19" t="s">
        <v>42</v>
      </c>
      <c r="H19" t="s">
        <v>33</v>
      </c>
      <c r="I19" t="s">
        <v>43</v>
      </c>
      <c r="J19" s="1">
        <v>6029.03</v>
      </c>
      <c r="K19" s="1">
        <v>5585.799</v>
      </c>
      <c r="L19" s="1">
        <v>5256.0690000000004</v>
      </c>
      <c r="M19" s="1">
        <v>4940.4809999999998</v>
      </c>
      <c r="N19" s="1">
        <v>4829.7479999999996</v>
      </c>
      <c r="O19" s="1">
        <v>4651.6790000000001</v>
      </c>
      <c r="P19" s="1">
        <v>4439.2820000000002</v>
      </c>
      <c r="Q19" s="1">
        <v>4455.6329999999998</v>
      </c>
      <c r="R19" s="1">
        <v>4491.51</v>
      </c>
      <c r="S19" s="1">
        <v>4566.4210000000003</v>
      </c>
      <c r="T19" s="1">
        <v>4680.4080000000004</v>
      </c>
      <c r="U19" s="1">
        <v>4826.1589999999997</v>
      </c>
      <c r="V19" s="1">
        <v>4805.3109999999997</v>
      </c>
      <c r="W19" s="1">
        <v>4871.2430000000004</v>
      </c>
      <c r="X19" s="1">
        <v>4956.9250000000002</v>
      </c>
      <c r="Y19" s="1">
        <v>5087.4350000000004</v>
      </c>
      <c r="Z19" s="1">
        <v>5205.62</v>
      </c>
      <c r="AA19" s="1">
        <v>5357.0249999999996</v>
      </c>
      <c r="AB19" s="1">
        <v>5517.5140000000001</v>
      </c>
      <c r="AC19" s="1">
        <v>5435.1229999999996</v>
      </c>
      <c r="AD19" s="1">
        <v>5407.991</v>
      </c>
      <c r="AE19" s="1">
        <v>5396.6229999999996</v>
      </c>
      <c r="AF19" s="1">
        <v>5429.6260000000002</v>
      </c>
      <c r="AG19" s="1">
        <v>5476.6959999999999</v>
      </c>
      <c r="AH19" s="1">
        <v>5604.6109999999999</v>
      </c>
      <c r="AI19" s="1">
        <v>5750.9650000000001</v>
      </c>
      <c r="AJ19" s="1">
        <v>5924.1450000000004</v>
      </c>
      <c r="AK19" s="1">
        <v>6090.7629999999999</v>
      </c>
      <c r="AL19" s="1">
        <v>6358.72</v>
      </c>
      <c r="AM19" s="1">
        <v>6465.6419999999998</v>
      </c>
      <c r="AN19" s="1">
        <v>6625.0640000000003</v>
      </c>
      <c r="AO19" s="1">
        <v>6860.4009999999998</v>
      </c>
      <c r="AP19" s="1">
        <v>7100.3230000000003</v>
      </c>
      <c r="AQ19" s="1">
        <v>7467.4229999999998</v>
      </c>
      <c r="AR19" s="1">
        <v>7757.0959999999995</v>
      </c>
      <c r="AS19" s="1">
        <v>8013.7039999999997</v>
      </c>
      <c r="AT19" s="1">
        <v>8233.759</v>
      </c>
      <c r="AU19" s="1">
        <v>8456.0730000000003</v>
      </c>
      <c r="AV19" s="1">
        <v>8688.5470000000005</v>
      </c>
      <c r="AW19" s="1">
        <v>8757.259</v>
      </c>
      <c r="AX19" s="1">
        <v>7882.1090000000004</v>
      </c>
      <c r="AY19" s="1">
        <v>8242.8860000000004</v>
      </c>
      <c r="AZ19" s="1">
        <v>8441.652</v>
      </c>
      <c r="BA19" s="1">
        <v>8589.6910000000007</v>
      </c>
      <c r="BB19" s="1">
        <v>8732.2000000000007</v>
      </c>
      <c r="BC19" s="1">
        <v>8861.3389999999999</v>
      </c>
      <c r="BD19" s="1">
        <v>8958.3629999999994</v>
      </c>
      <c r="BE19" s="1">
        <v>9047.6219999999994</v>
      </c>
      <c r="BF19">
        <v>2017</v>
      </c>
    </row>
    <row r="20" spans="1:58" x14ac:dyDescent="0.2">
      <c r="A20">
        <v>963</v>
      </c>
      <c r="B20" t="s">
        <v>77</v>
      </c>
      <c r="C20" t="s">
        <v>38</v>
      </c>
      <c r="D20" t="s">
        <v>78</v>
      </c>
      <c r="E20" t="s">
        <v>40</v>
      </c>
      <c r="F20" t="s">
        <v>41</v>
      </c>
      <c r="G20" t="s">
        <v>42</v>
      </c>
      <c r="H20" t="s">
        <v>33</v>
      </c>
      <c r="I20" t="s">
        <v>43</v>
      </c>
      <c r="J20" t="s">
        <v>44</v>
      </c>
      <c r="K20" t="s">
        <v>44</v>
      </c>
      <c r="L20" t="s">
        <v>44</v>
      </c>
      <c r="M20" t="s">
        <v>44</v>
      </c>
      <c r="N20" t="s">
        <v>44</v>
      </c>
      <c r="O20" t="s">
        <v>44</v>
      </c>
      <c r="P20" t="s">
        <v>44</v>
      </c>
      <c r="Q20" t="s">
        <v>44</v>
      </c>
      <c r="R20" t="s">
        <v>44</v>
      </c>
      <c r="S20" t="s">
        <v>44</v>
      </c>
      <c r="T20" t="s">
        <v>44</v>
      </c>
      <c r="U20" t="s">
        <v>44</v>
      </c>
      <c r="V20" t="s">
        <v>44</v>
      </c>
      <c r="W20" t="s">
        <v>44</v>
      </c>
      <c r="X20" t="s">
        <v>44</v>
      </c>
      <c r="Y20" t="s">
        <v>44</v>
      </c>
      <c r="Z20" s="1">
        <v>4581.2070000000003</v>
      </c>
      <c r="AA20" s="1">
        <v>5668.808</v>
      </c>
      <c r="AB20" s="1">
        <v>6458.7939999999999</v>
      </c>
      <c r="AC20" s="1">
        <v>7132.0630000000001</v>
      </c>
      <c r="AD20" s="1">
        <v>7432.96</v>
      </c>
      <c r="AE20" s="1">
        <v>7600.4350000000004</v>
      </c>
      <c r="AF20" s="1">
        <v>7976.0110000000004</v>
      </c>
      <c r="AG20" s="1">
        <v>8281.5560000000005</v>
      </c>
      <c r="AH20" s="1">
        <v>8792.7309999999998</v>
      </c>
      <c r="AI20" s="1">
        <v>9157.8559999999998</v>
      </c>
      <c r="AJ20" s="1">
        <v>9673.9089999999997</v>
      </c>
      <c r="AK20" s="1">
        <v>10268.678</v>
      </c>
      <c r="AL20" s="1">
        <v>10866.178</v>
      </c>
      <c r="AM20" s="1">
        <v>10829.450999999999</v>
      </c>
      <c r="AN20" s="1">
        <v>11006.816000000001</v>
      </c>
      <c r="AO20" s="1">
        <v>11240.308999999999</v>
      </c>
      <c r="AP20" s="1">
        <v>11331.12</v>
      </c>
      <c r="AQ20" s="1">
        <v>11840.57</v>
      </c>
      <c r="AR20" s="1">
        <v>11993.486999999999</v>
      </c>
      <c r="AS20" s="1">
        <v>12391.989</v>
      </c>
      <c r="AT20" s="1">
        <v>12807.281999999999</v>
      </c>
      <c r="AU20" s="1">
        <v>13240.387000000001</v>
      </c>
      <c r="AV20" s="1">
        <v>13767.018</v>
      </c>
      <c r="AW20" s="1">
        <v>14177.039000000001</v>
      </c>
      <c r="AX20" s="1">
        <v>13750.522000000001</v>
      </c>
      <c r="AY20" s="1">
        <v>14813.487999999999</v>
      </c>
      <c r="AZ20" s="1">
        <v>15211.267</v>
      </c>
      <c r="BA20" s="1">
        <v>15555.675999999999</v>
      </c>
      <c r="BB20" s="1">
        <v>16063.950999999999</v>
      </c>
      <c r="BC20" s="1">
        <v>16593.744999999999</v>
      </c>
      <c r="BD20" s="1">
        <v>17136.183000000001</v>
      </c>
      <c r="BE20" s="1">
        <v>17701.621999999999</v>
      </c>
      <c r="BF20">
        <v>2021</v>
      </c>
    </row>
    <row r="21" spans="1:58" x14ac:dyDescent="0.2">
      <c r="A21">
        <v>616</v>
      </c>
      <c r="B21" t="s">
        <v>79</v>
      </c>
      <c r="C21" t="s">
        <v>38</v>
      </c>
      <c r="D21" t="s">
        <v>80</v>
      </c>
      <c r="E21" t="s">
        <v>40</v>
      </c>
      <c r="F21" t="s">
        <v>41</v>
      </c>
      <c r="G21" t="s">
        <v>42</v>
      </c>
      <c r="H21" t="s">
        <v>33</v>
      </c>
      <c r="I21" t="s">
        <v>43</v>
      </c>
      <c r="J21" s="1">
        <v>5304.6350000000002</v>
      </c>
      <c r="K21" s="1">
        <v>5633.0969999999998</v>
      </c>
      <c r="L21" s="1">
        <v>6294.8109999999997</v>
      </c>
      <c r="M21" s="1">
        <v>6725.7489999999998</v>
      </c>
      <c r="N21" s="1">
        <v>6908.8029999999999</v>
      </c>
      <c r="O21" s="1">
        <v>7175.6909999999998</v>
      </c>
      <c r="P21" s="1">
        <v>7517.1840000000002</v>
      </c>
      <c r="Q21" s="1">
        <v>8330.8009999999995</v>
      </c>
      <c r="R21" s="1">
        <v>9919.4089999999997</v>
      </c>
      <c r="S21" s="1">
        <v>10017.998</v>
      </c>
      <c r="T21" s="1">
        <v>10506.106</v>
      </c>
      <c r="U21" s="1">
        <v>10838.387000000001</v>
      </c>
      <c r="V21" s="1">
        <v>10510.48</v>
      </c>
      <c r="W21" s="1">
        <v>10635.216</v>
      </c>
      <c r="X21" s="1">
        <v>10276.15</v>
      </c>
      <c r="Y21" s="1">
        <v>10869.091</v>
      </c>
      <c r="Z21" s="1">
        <v>10876.07</v>
      </c>
      <c r="AA21" s="1">
        <v>11390.486999999999</v>
      </c>
      <c r="AB21" s="1">
        <v>10974.128000000001</v>
      </c>
      <c r="AC21" s="1">
        <v>11632.295</v>
      </c>
      <c r="AD21" s="1">
        <v>11923.825000000001</v>
      </c>
      <c r="AE21" s="1">
        <v>11975.421</v>
      </c>
      <c r="AF21" s="1">
        <v>12639.531999999999</v>
      </c>
      <c r="AG21" s="1">
        <v>13092.03</v>
      </c>
      <c r="AH21" s="1">
        <v>13040.767</v>
      </c>
      <c r="AI21" s="1">
        <v>13433.948</v>
      </c>
      <c r="AJ21" s="1">
        <v>13958.806</v>
      </c>
      <c r="AK21" s="1">
        <v>14455.984</v>
      </c>
      <c r="AL21" s="1">
        <v>14613.047</v>
      </c>
      <c r="AM21" s="1">
        <v>12302.996999999999</v>
      </c>
      <c r="AN21" s="1">
        <v>13319.169</v>
      </c>
      <c r="AO21" s="1">
        <v>14030.189</v>
      </c>
      <c r="AP21" s="1">
        <v>13840.4</v>
      </c>
      <c r="AQ21" s="1">
        <v>15205.602000000001</v>
      </c>
      <c r="AR21" s="1">
        <v>15871.267</v>
      </c>
      <c r="AS21" s="1">
        <v>14872.794</v>
      </c>
      <c r="AT21" s="1">
        <v>15654.477000000001</v>
      </c>
      <c r="AU21" s="1">
        <v>15964.630999999999</v>
      </c>
      <c r="AV21" s="1">
        <v>16272.001</v>
      </c>
      <c r="AW21" s="1">
        <v>16404.234</v>
      </c>
      <c r="AX21" s="1">
        <v>14667.615</v>
      </c>
      <c r="AY21" s="1">
        <v>16001.593999999999</v>
      </c>
      <c r="AZ21" s="1">
        <v>16315.615</v>
      </c>
      <c r="BA21" s="1">
        <v>16622.972000000002</v>
      </c>
      <c r="BB21" s="1">
        <v>16928.975999999999</v>
      </c>
      <c r="BC21" s="1">
        <v>17240.117999999999</v>
      </c>
      <c r="BD21" s="1">
        <v>17559.609</v>
      </c>
      <c r="BE21" s="1">
        <v>17886.710999999999</v>
      </c>
      <c r="BF21">
        <v>2020</v>
      </c>
    </row>
    <row r="22" spans="1:58" x14ac:dyDescent="0.2">
      <c r="A22">
        <v>223</v>
      </c>
      <c r="B22" t="s">
        <v>81</v>
      </c>
      <c r="C22" t="s">
        <v>38</v>
      </c>
      <c r="D22" t="s">
        <v>13</v>
      </c>
      <c r="E22" t="s">
        <v>40</v>
      </c>
      <c r="F22" t="s">
        <v>41</v>
      </c>
      <c r="G22" t="s">
        <v>42</v>
      </c>
      <c r="H22" t="s">
        <v>33</v>
      </c>
      <c r="I22" t="s">
        <v>43</v>
      </c>
      <c r="J22" s="1">
        <v>11391.509</v>
      </c>
      <c r="K22" s="1">
        <v>10652.213</v>
      </c>
      <c r="L22" s="1">
        <v>10484.546</v>
      </c>
      <c r="M22" s="1">
        <v>9912.982</v>
      </c>
      <c r="N22" s="1">
        <v>10221.067999999999</v>
      </c>
      <c r="O22" s="1">
        <v>10802.564</v>
      </c>
      <c r="P22" s="1">
        <v>11386.767</v>
      </c>
      <c r="Q22" s="1">
        <v>11572.036</v>
      </c>
      <c r="R22" s="1">
        <v>11390.93</v>
      </c>
      <c r="S22" s="1">
        <v>11549.915000000001</v>
      </c>
      <c r="T22" s="1">
        <v>10744.847</v>
      </c>
      <c r="U22" s="1">
        <v>10673.579</v>
      </c>
      <c r="V22" s="1">
        <v>10451.798000000001</v>
      </c>
      <c r="W22" s="1">
        <v>10766.096</v>
      </c>
      <c r="X22" s="1">
        <v>11163.156000000001</v>
      </c>
      <c r="Y22" s="1">
        <v>11476.896000000001</v>
      </c>
      <c r="Z22" s="1">
        <v>11395.927</v>
      </c>
      <c r="AA22" s="1">
        <v>11600.767</v>
      </c>
      <c r="AB22" s="1">
        <v>11461.352999999999</v>
      </c>
      <c r="AC22" s="1">
        <v>11342.653</v>
      </c>
      <c r="AD22" s="1">
        <v>11669.346</v>
      </c>
      <c r="AE22" s="1">
        <v>11667.499</v>
      </c>
      <c r="AF22" s="1">
        <v>11869.487999999999</v>
      </c>
      <c r="AG22" s="1">
        <v>11858.17</v>
      </c>
      <c r="AH22" s="1">
        <v>12393.254999999999</v>
      </c>
      <c r="AI22" s="1">
        <v>12643.114</v>
      </c>
      <c r="AJ22" s="1">
        <v>12998.502</v>
      </c>
      <c r="AK22" s="1">
        <v>13643.375</v>
      </c>
      <c r="AL22" s="1">
        <v>14190.385</v>
      </c>
      <c r="AM22" s="1">
        <v>14027.772000000001</v>
      </c>
      <c r="AN22" s="1">
        <v>14936.001</v>
      </c>
      <c r="AO22" s="1">
        <v>15394.299000000001</v>
      </c>
      <c r="AP22" s="1">
        <v>15554.678</v>
      </c>
      <c r="AQ22" s="1">
        <v>15886.771000000001</v>
      </c>
      <c r="AR22" s="1">
        <v>15831.164000000001</v>
      </c>
      <c r="AS22" s="1">
        <v>15137.895</v>
      </c>
      <c r="AT22" s="1">
        <v>14522.029</v>
      </c>
      <c r="AU22" s="1">
        <v>14596.870999999999</v>
      </c>
      <c r="AV22" s="1">
        <v>14736.808999999999</v>
      </c>
      <c r="AW22" s="1">
        <v>14799.45</v>
      </c>
      <c r="AX22" s="1">
        <v>14117.324000000001</v>
      </c>
      <c r="AY22" s="1">
        <v>14710.218000000001</v>
      </c>
      <c r="AZ22" s="1">
        <v>15028.332</v>
      </c>
      <c r="BA22" s="1">
        <v>15095.704</v>
      </c>
      <c r="BB22" s="1">
        <v>15298.823</v>
      </c>
      <c r="BC22" s="1">
        <v>15523.394</v>
      </c>
      <c r="BD22" s="1">
        <v>15746.098</v>
      </c>
      <c r="BE22" s="1">
        <v>15818.361000000001</v>
      </c>
      <c r="BF22">
        <v>2020</v>
      </c>
    </row>
    <row r="23" spans="1:58" x14ac:dyDescent="0.2">
      <c r="A23">
        <v>516</v>
      </c>
      <c r="B23" t="s">
        <v>82</v>
      </c>
      <c r="C23" t="s">
        <v>38</v>
      </c>
      <c r="D23" t="s">
        <v>83</v>
      </c>
      <c r="E23" t="s">
        <v>40</v>
      </c>
      <c r="F23" t="s">
        <v>41</v>
      </c>
      <c r="G23" t="s">
        <v>42</v>
      </c>
      <c r="H23" t="s">
        <v>33</v>
      </c>
      <c r="I23" t="s">
        <v>43</v>
      </c>
      <c r="J23" t="s">
        <v>44</v>
      </c>
      <c r="K23" t="s">
        <v>44</v>
      </c>
      <c r="L23" t="s">
        <v>44</v>
      </c>
      <c r="M23" t="s">
        <v>44</v>
      </c>
      <c r="N23" t="s">
        <v>44</v>
      </c>
      <c r="O23" s="1">
        <v>82775.054999999993</v>
      </c>
      <c r="P23" s="1">
        <v>78961.612999999998</v>
      </c>
      <c r="Q23" s="1">
        <v>77964.176999999996</v>
      </c>
      <c r="R23" s="1">
        <v>76338.248000000007</v>
      </c>
      <c r="S23" s="1">
        <v>74015.846000000005</v>
      </c>
      <c r="T23" s="1">
        <v>72725.751000000004</v>
      </c>
      <c r="U23" s="1">
        <v>72974.183999999994</v>
      </c>
      <c r="V23" s="1">
        <v>74524.679999999993</v>
      </c>
      <c r="W23" s="1">
        <v>73029.777000000002</v>
      </c>
      <c r="X23" s="1">
        <v>73290.269</v>
      </c>
      <c r="Y23" s="1">
        <v>74920.267999999996</v>
      </c>
      <c r="Z23" s="1">
        <v>75192.323999999993</v>
      </c>
      <c r="AA23" s="1">
        <v>72318.067999999999</v>
      </c>
      <c r="AB23" s="1">
        <v>70101.789000000004</v>
      </c>
      <c r="AC23" s="1">
        <v>70554.481</v>
      </c>
      <c r="AD23" s="1">
        <v>70799.904999999999</v>
      </c>
      <c r="AE23" s="1">
        <v>70985.354000000007</v>
      </c>
      <c r="AF23" s="1">
        <v>72160.188999999998</v>
      </c>
      <c r="AG23" s="1">
        <v>72904.937999999995</v>
      </c>
      <c r="AH23" s="1">
        <v>72045.5</v>
      </c>
      <c r="AI23" s="1">
        <v>71074.182000000001</v>
      </c>
      <c r="AJ23" s="1">
        <v>72978.176999999996</v>
      </c>
      <c r="AK23" s="1">
        <v>72003.899000000005</v>
      </c>
      <c r="AL23" s="1">
        <v>69666.380999999994</v>
      </c>
      <c r="AM23" s="1">
        <v>67518.835999999996</v>
      </c>
      <c r="AN23" s="1">
        <v>68073.771999999997</v>
      </c>
      <c r="AO23" s="1">
        <v>69442.769</v>
      </c>
      <c r="AP23" s="1">
        <v>69140.573000000004</v>
      </c>
      <c r="AQ23" s="1">
        <v>66899.486999999994</v>
      </c>
      <c r="AR23" s="1">
        <v>64533.663</v>
      </c>
      <c r="AS23" s="1">
        <v>63524.091999999997</v>
      </c>
      <c r="AT23" s="1">
        <v>61236.93</v>
      </c>
      <c r="AU23" s="1">
        <v>60281.69</v>
      </c>
      <c r="AV23" s="1">
        <v>58554.578000000001</v>
      </c>
      <c r="AW23" s="1">
        <v>58556.587</v>
      </c>
      <c r="AX23" s="1">
        <v>59990.652000000002</v>
      </c>
      <c r="AY23" s="1">
        <v>62276.622000000003</v>
      </c>
      <c r="AZ23" s="1">
        <v>63054.283000000003</v>
      </c>
      <c r="BA23" s="1">
        <v>65162.375999999997</v>
      </c>
      <c r="BB23" s="1">
        <v>67267.035000000003</v>
      </c>
      <c r="BC23" s="1">
        <v>69439.516000000003</v>
      </c>
      <c r="BD23" s="1">
        <v>71177.040999999997</v>
      </c>
      <c r="BE23" s="1">
        <v>73628.978000000003</v>
      </c>
      <c r="BF23">
        <v>2021</v>
      </c>
    </row>
    <row r="24" spans="1:58" x14ac:dyDescent="0.2">
      <c r="A24">
        <v>918</v>
      </c>
      <c r="B24" t="s">
        <v>84</v>
      </c>
      <c r="C24" t="s">
        <v>38</v>
      </c>
      <c r="D24" t="s">
        <v>85</v>
      </c>
      <c r="E24" t="s">
        <v>40</v>
      </c>
      <c r="F24" t="s">
        <v>41</v>
      </c>
      <c r="G24" t="s">
        <v>42</v>
      </c>
      <c r="H24" t="s">
        <v>33</v>
      </c>
      <c r="I24" t="s">
        <v>43</v>
      </c>
      <c r="J24" s="1">
        <v>14794.687</v>
      </c>
      <c r="K24" s="1">
        <v>15532.806</v>
      </c>
      <c r="L24" s="1">
        <v>16138.784</v>
      </c>
      <c r="M24" s="1">
        <v>16581.351999999999</v>
      </c>
      <c r="N24" s="1">
        <v>17313.575000000001</v>
      </c>
      <c r="O24" s="1">
        <v>17612.581999999999</v>
      </c>
      <c r="P24" s="1">
        <v>18551.882000000001</v>
      </c>
      <c r="Q24" s="1">
        <v>19449.827000000001</v>
      </c>
      <c r="R24" s="1">
        <v>19969.920999999998</v>
      </c>
      <c r="S24" s="1">
        <v>19957.416000000001</v>
      </c>
      <c r="T24" s="1">
        <v>18256.348999999998</v>
      </c>
      <c r="U24" s="1">
        <v>16431.257000000001</v>
      </c>
      <c r="V24" s="1">
        <v>15203.944</v>
      </c>
      <c r="W24" s="1">
        <v>13593.664000000001</v>
      </c>
      <c r="X24" s="1">
        <v>13251.865</v>
      </c>
      <c r="Y24" s="1">
        <v>13188.272999999999</v>
      </c>
      <c r="Z24" s="1">
        <v>12255.259</v>
      </c>
      <c r="AA24" s="1">
        <v>10606.754000000001</v>
      </c>
      <c r="AB24" s="1">
        <v>11086.091</v>
      </c>
      <c r="AC24" s="1">
        <v>10203.52</v>
      </c>
      <c r="AD24" s="1">
        <v>10563.546</v>
      </c>
      <c r="AE24" s="1">
        <v>11326.602999999999</v>
      </c>
      <c r="AF24" s="1">
        <v>12060.931</v>
      </c>
      <c r="AG24" s="1">
        <v>12765.025</v>
      </c>
      <c r="AH24" s="1">
        <v>13666.549000000001</v>
      </c>
      <c r="AI24" s="1">
        <v>14711.085999999999</v>
      </c>
      <c r="AJ24" s="1">
        <v>15792.556</v>
      </c>
      <c r="AK24" s="1">
        <v>16919.541000000001</v>
      </c>
      <c r="AL24" s="1">
        <v>18033.862000000001</v>
      </c>
      <c r="AM24" s="1">
        <v>17542.621999999999</v>
      </c>
      <c r="AN24" s="1">
        <v>17952.758000000002</v>
      </c>
      <c r="AO24" s="1">
        <v>18774.382000000001</v>
      </c>
      <c r="AP24" s="1">
        <v>19026.923999999999</v>
      </c>
      <c r="AQ24" s="1">
        <v>19021.791000000001</v>
      </c>
      <c r="AR24" s="1">
        <v>19321.650000000001</v>
      </c>
      <c r="AS24" s="1">
        <v>20119.251</v>
      </c>
      <c r="AT24" s="1">
        <v>20882.413</v>
      </c>
      <c r="AU24" s="1">
        <v>21616.969000000001</v>
      </c>
      <c r="AV24" s="1">
        <v>22355.828000000001</v>
      </c>
      <c r="AW24" s="1">
        <v>23420.929</v>
      </c>
      <c r="AX24" s="1">
        <v>22506.522000000001</v>
      </c>
      <c r="AY24" s="1">
        <v>23712.9</v>
      </c>
      <c r="AZ24" s="1">
        <v>24796.428</v>
      </c>
      <c r="BA24" s="1">
        <v>25686.845000000001</v>
      </c>
      <c r="BB24" s="1">
        <v>26888.493999999999</v>
      </c>
      <c r="BC24" s="1">
        <v>27821.745999999999</v>
      </c>
      <c r="BD24" s="1">
        <v>28773.395</v>
      </c>
      <c r="BE24" s="1">
        <v>29769.174999999999</v>
      </c>
      <c r="BF24">
        <v>2020</v>
      </c>
    </row>
    <row r="25" spans="1:58" x14ac:dyDescent="0.2">
      <c r="A25">
        <v>748</v>
      </c>
      <c r="B25" t="s">
        <v>86</v>
      </c>
      <c r="C25" t="s">
        <v>38</v>
      </c>
      <c r="D25" t="s">
        <v>87</v>
      </c>
      <c r="E25" t="s">
        <v>40</v>
      </c>
      <c r="F25" t="s">
        <v>41</v>
      </c>
      <c r="G25" t="s">
        <v>42</v>
      </c>
      <c r="H25" t="s">
        <v>33</v>
      </c>
      <c r="I25" t="s">
        <v>43</v>
      </c>
      <c r="J25">
        <v>977.19100000000003</v>
      </c>
      <c r="K25">
        <v>979.87800000000004</v>
      </c>
      <c r="L25">
        <v>969.57</v>
      </c>
      <c r="M25">
        <v>934.1</v>
      </c>
      <c r="N25">
        <v>925.06100000000004</v>
      </c>
      <c r="O25" s="1">
        <v>1003.391</v>
      </c>
      <c r="P25" s="1">
        <v>1055.5170000000001</v>
      </c>
      <c r="Q25" s="1">
        <v>1025.9349999999999</v>
      </c>
      <c r="R25" s="1">
        <v>1057.308</v>
      </c>
      <c r="S25" s="1">
        <v>1051.9079999999999</v>
      </c>
      <c r="T25" s="1">
        <v>1018.128</v>
      </c>
      <c r="U25" s="1">
        <v>1081.1400000000001</v>
      </c>
      <c r="V25" s="1">
        <v>1054.8630000000001</v>
      </c>
      <c r="W25" s="1">
        <v>1062.201</v>
      </c>
      <c r="X25" s="1">
        <v>1047.2149999999999</v>
      </c>
      <c r="Y25" s="1">
        <v>1077.0909999999999</v>
      </c>
      <c r="Z25" s="1">
        <v>1163.124</v>
      </c>
      <c r="AA25" s="1">
        <v>1202.646</v>
      </c>
      <c r="AB25" s="1">
        <v>1254.8620000000001</v>
      </c>
      <c r="AC25" s="1">
        <v>1309.403</v>
      </c>
      <c r="AD25" s="1">
        <v>1296.748</v>
      </c>
      <c r="AE25" s="1">
        <v>1343.5440000000001</v>
      </c>
      <c r="AF25" s="1">
        <v>1362.28</v>
      </c>
      <c r="AG25" s="1">
        <v>1426.617</v>
      </c>
      <c r="AH25" s="1">
        <v>1447.5039999999999</v>
      </c>
      <c r="AI25" s="1">
        <v>1527.0219999999999</v>
      </c>
      <c r="AJ25" s="1">
        <v>1574.73</v>
      </c>
      <c r="AK25" s="1">
        <v>1590.83</v>
      </c>
      <c r="AL25" s="1">
        <v>1632.9490000000001</v>
      </c>
      <c r="AM25" s="1">
        <v>1631.194</v>
      </c>
      <c r="AN25" s="1">
        <v>1716.3579999999999</v>
      </c>
      <c r="AO25" s="1">
        <v>1775.779</v>
      </c>
      <c r="AP25" s="1">
        <v>1834.5429999999999</v>
      </c>
      <c r="AQ25" s="1">
        <v>1883.797</v>
      </c>
      <c r="AR25" s="1">
        <v>1907.9490000000001</v>
      </c>
      <c r="AS25" s="1">
        <v>1925.3320000000001</v>
      </c>
      <c r="AT25" s="1">
        <v>1981.43</v>
      </c>
      <c r="AU25" s="1">
        <v>2044.3869999999999</v>
      </c>
      <c r="AV25" s="1">
        <v>2120.33</v>
      </c>
      <c r="AW25" s="1">
        <v>2178.3229999999999</v>
      </c>
      <c r="AX25" s="1">
        <v>2157.6179999999999</v>
      </c>
      <c r="AY25" s="1">
        <v>2241.66</v>
      </c>
      <c r="AZ25" s="1">
        <v>2256.817</v>
      </c>
      <c r="BA25" s="1">
        <v>2299.3560000000002</v>
      </c>
      <c r="BB25" s="1">
        <v>2350.326</v>
      </c>
      <c r="BC25" s="1">
        <v>2402.183</v>
      </c>
      <c r="BD25" s="1">
        <v>2458.0419999999999</v>
      </c>
      <c r="BE25" s="1">
        <v>2514.1610000000001</v>
      </c>
      <c r="BF25">
        <v>2020</v>
      </c>
    </row>
    <row r="26" spans="1:58" x14ac:dyDescent="0.2">
      <c r="A26">
        <v>618</v>
      </c>
      <c r="B26" t="s">
        <v>88</v>
      </c>
      <c r="C26" t="s">
        <v>38</v>
      </c>
      <c r="D26" t="s">
        <v>89</v>
      </c>
      <c r="E26" t="s">
        <v>40</v>
      </c>
      <c r="F26" t="s">
        <v>41</v>
      </c>
      <c r="G26" t="s">
        <v>42</v>
      </c>
      <c r="H26" t="s">
        <v>33</v>
      </c>
      <c r="I26" t="s">
        <v>43</v>
      </c>
      <c r="J26">
        <v>911.28399999999999</v>
      </c>
      <c r="K26">
        <v>993.03</v>
      </c>
      <c r="L26">
        <v>954.59</v>
      </c>
      <c r="M26">
        <v>961.87099999999998</v>
      </c>
      <c r="N26">
        <v>935.93700000000001</v>
      </c>
      <c r="O26" s="1">
        <v>1016.443</v>
      </c>
      <c r="P26" s="1">
        <v>1019.598</v>
      </c>
      <c r="Q26" s="1">
        <v>1045.077</v>
      </c>
      <c r="R26" s="1">
        <v>1066.4090000000001</v>
      </c>
      <c r="S26" s="1">
        <v>1050.029</v>
      </c>
      <c r="T26" s="1">
        <v>1055.413</v>
      </c>
      <c r="U26" s="1">
        <v>1084.6420000000001</v>
      </c>
      <c r="V26" s="1">
        <v>1065.2429999999999</v>
      </c>
      <c r="W26" s="1">
        <v>1000.5410000000001</v>
      </c>
      <c r="X26">
        <v>945.83699999999999</v>
      </c>
      <c r="Y26">
        <v>854.91300000000001</v>
      </c>
      <c r="Z26">
        <v>772.30200000000002</v>
      </c>
      <c r="AA26">
        <v>762.96600000000001</v>
      </c>
      <c r="AB26">
        <v>785.26800000000003</v>
      </c>
      <c r="AC26">
        <v>771.27</v>
      </c>
      <c r="AD26">
        <v>762.14499999999998</v>
      </c>
      <c r="AE26">
        <v>752.26599999999996</v>
      </c>
      <c r="AF26">
        <v>747.54100000000005</v>
      </c>
      <c r="AG26">
        <v>748.13900000000001</v>
      </c>
      <c r="AH26">
        <v>753.70399999999995</v>
      </c>
      <c r="AI26">
        <v>783.06</v>
      </c>
      <c r="AJ26">
        <v>801.41099999999994</v>
      </c>
      <c r="AK26">
        <v>804.928</v>
      </c>
      <c r="AL26">
        <v>817.09699999999998</v>
      </c>
      <c r="AM26">
        <v>821.15200000000004</v>
      </c>
      <c r="AN26">
        <v>836.46299999999997</v>
      </c>
      <c r="AO26">
        <v>844.029</v>
      </c>
      <c r="AP26">
        <v>855.05399999999997</v>
      </c>
      <c r="AQ26">
        <v>870.18299999999999</v>
      </c>
      <c r="AR26">
        <v>880.66399999999999</v>
      </c>
      <c r="AS26">
        <v>821.66800000000001</v>
      </c>
      <c r="AT26">
        <v>791.41300000000001</v>
      </c>
      <c r="AU26">
        <v>770.70699999999999</v>
      </c>
      <c r="AV26">
        <v>760.30600000000004</v>
      </c>
      <c r="AW26">
        <v>751.76199999999994</v>
      </c>
      <c r="AX26">
        <v>732.31100000000004</v>
      </c>
      <c r="AY26">
        <v>733.16</v>
      </c>
      <c r="AZ26">
        <v>735.14</v>
      </c>
      <c r="BA26">
        <v>742.64599999999996</v>
      </c>
      <c r="BB26">
        <v>756.11500000000001</v>
      </c>
      <c r="BC26">
        <v>771.822</v>
      </c>
      <c r="BD26">
        <v>785.14</v>
      </c>
      <c r="BE26">
        <v>797.06500000000005</v>
      </c>
      <c r="BF26">
        <v>2016</v>
      </c>
    </row>
    <row r="27" spans="1:58" x14ac:dyDescent="0.2">
      <c r="A27">
        <v>624</v>
      </c>
      <c r="B27" t="s">
        <v>90</v>
      </c>
      <c r="C27" t="s">
        <v>38</v>
      </c>
      <c r="D27" t="s">
        <v>91</v>
      </c>
      <c r="E27" t="s">
        <v>40</v>
      </c>
      <c r="F27" t="s">
        <v>41</v>
      </c>
      <c r="G27" t="s">
        <v>42</v>
      </c>
      <c r="H27" t="s">
        <v>33</v>
      </c>
      <c r="I27" t="s">
        <v>43</v>
      </c>
      <c r="J27" s="1">
        <v>1937.68</v>
      </c>
      <c r="K27" s="1">
        <v>2069.413</v>
      </c>
      <c r="L27" s="1">
        <v>2089.3159999999998</v>
      </c>
      <c r="M27" s="1">
        <v>2242.3090000000002</v>
      </c>
      <c r="N27" s="1">
        <v>2278.4369999999999</v>
      </c>
      <c r="O27" s="1">
        <v>2423.6550000000002</v>
      </c>
      <c r="P27" s="1">
        <v>2441.9070000000002</v>
      </c>
      <c r="Q27" s="1">
        <v>2494.8739999999998</v>
      </c>
      <c r="R27" s="1">
        <v>2589.7280000000001</v>
      </c>
      <c r="S27" s="1">
        <v>2678.808</v>
      </c>
      <c r="T27" s="1">
        <v>2637.337</v>
      </c>
      <c r="U27" s="1">
        <v>2612.4870000000001</v>
      </c>
      <c r="V27" s="1">
        <v>2628.337</v>
      </c>
      <c r="W27" s="1">
        <v>2753.643</v>
      </c>
      <c r="X27" s="1">
        <v>2954.203</v>
      </c>
      <c r="Y27" s="1">
        <v>3094.152</v>
      </c>
      <c r="Z27" s="1">
        <v>3221.4090000000001</v>
      </c>
      <c r="AA27" s="1">
        <v>3387.6350000000002</v>
      </c>
      <c r="AB27" s="1">
        <v>3592.1289999999999</v>
      </c>
      <c r="AC27" s="1">
        <v>3933.6860000000001</v>
      </c>
      <c r="AD27" s="1">
        <v>4134.2579999999998</v>
      </c>
      <c r="AE27" s="1">
        <v>4302.5889999999999</v>
      </c>
      <c r="AF27" s="1">
        <v>4445.8100000000004</v>
      </c>
      <c r="AG27" s="1">
        <v>4695.826</v>
      </c>
      <c r="AH27" s="1">
        <v>4847.9780000000001</v>
      </c>
      <c r="AI27" s="1">
        <v>5055.04</v>
      </c>
      <c r="AJ27" s="1">
        <v>5444.52</v>
      </c>
      <c r="AK27" s="1">
        <v>5877.4279999999999</v>
      </c>
      <c r="AL27" s="1">
        <v>6200.9359999999997</v>
      </c>
      <c r="AM27" s="1">
        <v>6057.6049999999996</v>
      </c>
      <c r="AN27" s="1">
        <v>6080.134</v>
      </c>
      <c r="AO27" s="1">
        <v>6250.7389999999996</v>
      </c>
      <c r="AP27" s="1">
        <v>6245.69</v>
      </c>
      <c r="AQ27" s="1">
        <v>6221.6639999999998</v>
      </c>
      <c r="AR27" s="1">
        <v>6184.4120000000003</v>
      </c>
      <c r="AS27" s="1">
        <v>6170.77</v>
      </c>
      <c r="AT27" s="1">
        <v>6381.5569999999998</v>
      </c>
      <c r="AU27" s="1">
        <v>6535.1040000000003</v>
      </c>
      <c r="AV27" s="1">
        <v>7523.1059999999998</v>
      </c>
      <c r="AW27" s="1">
        <v>7855.8490000000002</v>
      </c>
      <c r="AX27" s="1">
        <v>6615.6239999999998</v>
      </c>
      <c r="AY27" s="1">
        <v>6995.3289999999997</v>
      </c>
      <c r="AZ27" s="1">
        <v>7189.4380000000001</v>
      </c>
      <c r="BA27" s="1">
        <v>7442.22</v>
      </c>
      <c r="BB27" s="1">
        <v>7773.7579999999998</v>
      </c>
      <c r="BC27" s="1">
        <v>8104.701</v>
      </c>
      <c r="BD27" s="1">
        <v>8409.6859999999997</v>
      </c>
      <c r="BE27" s="1">
        <v>8684.5949999999993</v>
      </c>
      <c r="BF27">
        <v>2018</v>
      </c>
    </row>
    <row r="28" spans="1:58" x14ac:dyDescent="0.2">
      <c r="A28">
        <v>522</v>
      </c>
      <c r="B28" t="s">
        <v>92</v>
      </c>
      <c r="C28" t="s">
        <v>38</v>
      </c>
      <c r="D28" t="s">
        <v>93</v>
      </c>
      <c r="E28" t="s">
        <v>40</v>
      </c>
      <c r="F28" t="s">
        <v>41</v>
      </c>
      <c r="G28" t="s">
        <v>42</v>
      </c>
      <c r="H28" t="s">
        <v>33</v>
      </c>
      <c r="I28" t="s">
        <v>43</v>
      </c>
      <c r="J28" t="s">
        <v>44</v>
      </c>
      <c r="K28" t="s">
        <v>44</v>
      </c>
      <c r="L28" t="s">
        <v>44</v>
      </c>
      <c r="M28" t="s">
        <v>44</v>
      </c>
      <c r="N28" t="s">
        <v>44</v>
      </c>
      <c r="O28" t="s">
        <v>44</v>
      </c>
      <c r="P28" t="s">
        <v>44</v>
      </c>
      <c r="Q28">
        <v>973.04600000000005</v>
      </c>
      <c r="R28" s="1">
        <v>1036.527</v>
      </c>
      <c r="S28" s="1">
        <v>1039.528</v>
      </c>
      <c r="T28" s="1">
        <v>1017.86</v>
      </c>
      <c r="U28" s="1">
        <v>1058.1659999999999</v>
      </c>
      <c r="V28" s="1">
        <v>1093.6030000000001</v>
      </c>
      <c r="W28" s="1">
        <v>1098.2560000000001</v>
      </c>
      <c r="X28" s="1">
        <v>1139.905</v>
      </c>
      <c r="Y28" s="1">
        <v>1170.0340000000001</v>
      </c>
      <c r="Z28" s="1">
        <v>1203.1289999999999</v>
      </c>
      <c r="AA28" s="1">
        <v>1217.8050000000001</v>
      </c>
      <c r="AB28" s="1">
        <v>1243.249</v>
      </c>
      <c r="AC28" s="1">
        <v>1368.9760000000001</v>
      </c>
      <c r="AD28" s="1">
        <v>1467.855</v>
      </c>
      <c r="AE28" s="1">
        <v>1561.6179999999999</v>
      </c>
      <c r="AF28" s="1">
        <v>1633.3520000000001</v>
      </c>
      <c r="AG28" s="1">
        <v>1741.4490000000001</v>
      </c>
      <c r="AH28" s="1">
        <v>1890.1030000000001</v>
      </c>
      <c r="AI28" s="1">
        <v>2107.3629999999998</v>
      </c>
      <c r="AJ28" s="1">
        <v>2300.1419999999998</v>
      </c>
      <c r="AK28" s="1">
        <v>2499.598</v>
      </c>
      <c r="AL28" s="1">
        <v>2629.895</v>
      </c>
      <c r="AM28" s="1">
        <v>2603.23</v>
      </c>
      <c r="AN28" s="1">
        <v>2728.46</v>
      </c>
      <c r="AO28" s="1">
        <v>2889.9169999999999</v>
      </c>
      <c r="AP28" s="1">
        <v>3068.2530000000002</v>
      </c>
      <c r="AQ28" s="1">
        <v>3259.2779999999998</v>
      </c>
      <c r="AR28" s="1">
        <v>3455.6759999999999</v>
      </c>
      <c r="AS28" s="1">
        <v>3660.6640000000002</v>
      </c>
      <c r="AT28" s="1">
        <v>3871.9560000000001</v>
      </c>
      <c r="AU28" s="1">
        <v>4101</v>
      </c>
      <c r="AV28" s="1">
        <v>4363.2110000000002</v>
      </c>
      <c r="AW28" s="1">
        <v>4638.2150000000001</v>
      </c>
      <c r="AX28" s="1">
        <v>4470.6710000000003</v>
      </c>
      <c r="AY28" s="1">
        <v>4559.4690000000001</v>
      </c>
      <c r="AZ28" s="1">
        <v>4744.5879999999997</v>
      </c>
      <c r="BA28" s="1">
        <v>4990.0929999999998</v>
      </c>
      <c r="BB28" s="1">
        <v>5265.5510000000004</v>
      </c>
      <c r="BC28" s="1">
        <v>5548.3760000000002</v>
      </c>
      <c r="BD28" s="1">
        <v>5851.9449999999997</v>
      </c>
      <c r="BE28" s="1">
        <v>6176.0810000000001</v>
      </c>
      <c r="BF28">
        <v>2019</v>
      </c>
    </row>
    <row r="29" spans="1:58" x14ac:dyDescent="0.2">
      <c r="A29">
        <v>622</v>
      </c>
      <c r="B29" t="s">
        <v>94</v>
      </c>
      <c r="C29" t="s">
        <v>38</v>
      </c>
      <c r="D29" t="s">
        <v>95</v>
      </c>
      <c r="E29" t="s">
        <v>40</v>
      </c>
      <c r="F29" t="s">
        <v>41</v>
      </c>
      <c r="G29" t="s">
        <v>42</v>
      </c>
      <c r="H29" t="s">
        <v>33</v>
      </c>
      <c r="I29" t="s">
        <v>43</v>
      </c>
      <c r="J29" s="1">
        <v>3295.2530000000002</v>
      </c>
      <c r="K29" s="1">
        <v>3748.1289999999999</v>
      </c>
      <c r="L29" s="1">
        <v>3921.2550000000001</v>
      </c>
      <c r="M29" s="1">
        <v>4078.0059999999999</v>
      </c>
      <c r="N29" s="1">
        <v>4267.92</v>
      </c>
      <c r="O29" s="1">
        <v>4494.0829999999996</v>
      </c>
      <c r="P29" s="1">
        <v>4670.4690000000001</v>
      </c>
      <c r="Q29" s="1">
        <v>4443.299</v>
      </c>
      <c r="R29" s="1">
        <v>3977.223</v>
      </c>
      <c r="S29" s="1">
        <v>3791.828</v>
      </c>
      <c r="T29" s="1">
        <v>3450.759</v>
      </c>
      <c r="U29" s="1">
        <v>3221.6280000000002</v>
      </c>
      <c r="V29" s="1">
        <v>3030.9969999999998</v>
      </c>
      <c r="W29" s="1">
        <v>2849.3809999999999</v>
      </c>
      <c r="X29" s="1">
        <v>2697.846</v>
      </c>
      <c r="Y29" s="1">
        <v>2711.0839999999998</v>
      </c>
      <c r="Z29" s="1">
        <v>2766.7809999999999</v>
      </c>
      <c r="AA29" s="1">
        <v>2834.4479999999999</v>
      </c>
      <c r="AB29" s="1">
        <v>2892.2220000000002</v>
      </c>
      <c r="AC29" s="1">
        <v>2927.7350000000001</v>
      </c>
      <c r="AD29" s="1">
        <v>2943.761</v>
      </c>
      <c r="AE29" s="1">
        <v>2963.2820000000002</v>
      </c>
      <c r="AF29" s="1">
        <v>3025.5</v>
      </c>
      <c r="AG29" s="1">
        <v>3092.7869999999998</v>
      </c>
      <c r="AH29" s="1">
        <v>3208.163</v>
      </c>
      <c r="AI29" s="1">
        <v>3160.4189999999999</v>
      </c>
      <c r="AJ29" s="1">
        <v>3183.7809999999999</v>
      </c>
      <c r="AK29" s="1">
        <v>3224.6729999999998</v>
      </c>
      <c r="AL29" s="1">
        <v>3226.8229999999999</v>
      </c>
      <c r="AM29" s="1">
        <v>3221.442</v>
      </c>
      <c r="AN29" s="1">
        <v>3226.116</v>
      </c>
      <c r="AO29" s="1">
        <v>3248.2649999999999</v>
      </c>
      <c r="AP29" s="1">
        <v>3303.2460000000001</v>
      </c>
      <c r="AQ29" s="1">
        <v>3374.99</v>
      </c>
      <c r="AR29" s="1">
        <v>3474.884</v>
      </c>
      <c r="AS29" s="1">
        <v>3572.366</v>
      </c>
      <c r="AT29" s="1">
        <v>3634.3809999999999</v>
      </c>
      <c r="AU29" s="1">
        <v>3665.1179999999999</v>
      </c>
      <c r="AV29" s="1">
        <v>3714.2170000000001</v>
      </c>
      <c r="AW29" s="1">
        <v>3743.317</v>
      </c>
      <c r="AX29" s="1">
        <v>3668.5940000000001</v>
      </c>
      <c r="AY29" s="1">
        <v>3707.6979999999999</v>
      </c>
      <c r="AZ29" s="1">
        <v>3755.4079999999999</v>
      </c>
      <c r="BA29" s="1">
        <v>3831.4470000000001</v>
      </c>
      <c r="BB29" s="1">
        <v>3914.7530000000002</v>
      </c>
      <c r="BC29" s="1">
        <v>4011.567</v>
      </c>
      <c r="BD29" s="1">
        <v>4110.18</v>
      </c>
      <c r="BE29" s="1">
        <v>4210.5559999999996</v>
      </c>
      <c r="BF29">
        <v>2019</v>
      </c>
    </row>
    <row r="30" spans="1:58" x14ac:dyDescent="0.2">
      <c r="A30">
        <v>626</v>
      </c>
      <c r="B30" t="s">
        <v>96</v>
      </c>
      <c r="C30" t="s">
        <v>38</v>
      </c>
      <c r="D30" t="s">
        <v>97</v>
      </c>
      <c r="E30" t="s">
        <v>40</v>
      </c>
      <c r="F30" t="s">
        <v>41</v>
      </c>
      <c r="G30" t="s">
        <v>42</v>
      </c>
      <c r="H30" t="s">
        <v>33</v>
      </c>
      <c r="I30" t="s">
        <v>43</v>
      </c>
      <c r="J30" s="1">
        <v>1258.0989999999999</v>
      </c>
      <c r="K30" s="1">
        <v>1379.2809999999999</v>
      </c>
      <c r="L30" s="1">
        <v>1297.3109999999999</v>
      </c>
      <c r="M30" s="1">
        <v>1189.8630000000001</v>
      </c>
      <c r="N30" s="1">
        <v>1277.1489999999999</v>
      </c>
      <c r="O30" s="1">
        <v>1289.5640000000001</v>
      </c>
      <c r="P30" s="1">
        <v>1336.31</v>
      </c>
      <c r="Q30" s="1">
        <v>1308.7650000000001</v>
      </c>
      <c r="R30" s="1">
        <v>1305.3050000000001</v>
      </c>
      <c r="S30" s="1">
        <v>1327.961</v>
      </c>
      <c r="T30" s="1">
        <v>1317.787</v>
      </c>
      <c r="U30" s="1">
        <v>1277.9659999999999</v>
      </c>
      <c r="V30" s="1">
        <v>1186.6949999999999</v>
      </c>
      <c r="W30" s="1">
        <v>1144.5840000000001</v>
      </c>
      <c r="X30" s="1">
        <v>1258.0930000000001</v>
      </c>
      <c r="Y30" s="1">
        <v>1268.1880000000001</v>
      </c>
      <c r="Z30" s="1">
        <v>1163.5989999999999</v>
      </c>
      <c r="AA30" s="1">
        <v>1185.0340000000001</v>
      </c>
      <c r="AB30" s="1">
        <v>1198.9190000000001</v>
      </c>
      <c r="AC30" s="1">
        <v>1208.865</v>
      </c>
      <c r="AD30" s="1">
        <v>1143.54</v>
      </c>
      <c r="AE30" s="1">
        <v>1152.5540000000001</v>
      </c>
      <c r="AF30" s="1">
        <v>1156.9179999999999</v>
      </c>
      <c r="AG30" s="1">
        <v>1112.472</v>
      </c>
      <c r="AH30" s="1">
        <v>1093.143</v>
      </c>
      <c r="AI30" s="1">
        <v>1106.0640000000001</v>
      </c>
      <c r="AJ30" s="1">
        <v>1138.1849999999999</v>
      </c>
      <c r="AK30" s="1">
        <v>1162.499</v>
      </c>
      <c r="AL30" s="1">
        <v>1170.587</v>
      </c>
      <c r="AM30" s="1">
        <v>1180.6130000000001</v>
      </c>
      <c r="AN30" s="1">
        <v>1211.5260000000001</v>
      </c>
      <c r="AO30" s="1">
        <v>1242.7139999999999</v>
      </c>
      <c r="AP30" s="1">
        <v>1300.4069999999999</v>
      </c>
      <c r="AQ30">
        <v>824.93200000000002</v>
      </c>
      <c r="AR30">
        <v>822.63599999999997</v>
      </c>
      <c r="AS30">
        <v>852.78599999999994</v>
      </c>
      <c r="AT30">
        <v>884.43100000000004</v>
      </c>
      <c r="AU30">
        <v>912.80799999999999</v>
      </c>
      <c r="AV30">
        <v>933.45799999999997</v>
      </c>
      <c r="AW30">
        <v>945.18100000000004</v>
      </c>
      <c r="AX30">
        <v>937.45600000000002</v>
      </c>
      <c r="AY30">
        <v>929.35299999999995</v>
      </c>
      <c r="AZ30">
        <v>924.86900000000003</v>
      </c>
      <c r="BA30">
        <v>933.53200000000004</v>
      </c>
      <c r="BB30">
        <v>948.81600000000003</v>
      </c>
      <c r="BC30">
        <v>964.28599999999994</v>
      </c>
      <c r="BD30">
        <v>979.56600000000003</v>
      </c>
      <c r="BE30">
        <v>994.16600000000005</v>
      </c>
      <c r="BF30">
        <v>2004</v>
      </c>
    </row>
    <row r="31" spans="1:58" x14ac:dyDescent="0.2">
      <c r="A31">
        <v>628</v>
      </c>
      <c r="B31" t="s">
        <v>98</v>
      </c>
      <c r="C31" t="s">
        <v>38</v>
      </c>
      <c r="D31" t="s">
        <v>99</v>
      </c>
      <c r="E31" t="s">
        <v>40</v>
      </c>
      <c r="F31" t="s">
        <v>41</v>
      </c>
      <c r="G31" t="s">
        <v>42</v>
      </c>
      <c r="H31" t="s">
        <v>33</v>
      </c>
      <c r="I31" t="s">
        <v>43</v>
      </c>
      <c r="J31">
        <v>894.83500000000004</v>
      </c>
      <c r="K31">
        <v>781.11500000000001</v>
      </c>
      <c r="L31">
        <v>804.74</v>
      </c>
      <c r="M31">
        <v>908.76599999999996</v>
      </c>
      <c r="N31">
        <v>932.36699999999996</v>
      </c>
      <c r="O31">
        <v>978.779</v>
      </c>
      <c r="P31" s="1">
        <v>1007.1559999999999</v>
      </c>
      <c r="Q31" s="1">
        <v>1011.956</v>
      </c>
      <c r="R31" s="1">
        <v>1053.884</v>
      </c>
      <c r="S31" s="1">
        <v>1040.1579999999999</v>
      </c>
      <c r="T31" s="1">
        <v>1039.384</v>
      </c>
      <c r="U31" s="1">
        <v>1111.3789999999999</v>
      </c>
      <c r="V31" s="1">
        <v>1102.221</v>
      </c>
      <c r="W31" s="1">
        <v>1045.2919999999999</v>
      </c>
      <c r="X31" s="1">
        <v>1067.4110000000001</v>
      </c>
      <c r="Y31" s="1">
        <v>1024.5250000000001</v>
      </c>
      <c r="Z31" s="1">
        <v>1011.451</v>
      </c>
      <c r="AA31" s="1">
        <v>1032.6690000000001</v>
      </c>
      <c r="AB31" s="1">
        <v>1066.567</v>
      </c>
      <c r="AC31" s="1">
        <v>1021.998</v>
      </c>
      <c r="AD31">
        <v>976.37900000000002</v>
      </c>
      <c r="AE31" s="1">
        <v>1049.7049999999999</v>
      </c>
      <c r="AF31" s="1">
        <v>1095.758</v>
      </c>
      <c r="AG31" s="1">
        <v>1209.5070000000001</v>
      </c>
      <c r="AH31" s="1">
        <v>1556.345</v>
      </c>
      <c r="AI31" s="1">
        <v>1625.2190000000001</v>
      </c>
      <c r="AJ31" s="1">
        <v>1579.44</v>
      </c>
      <c r="AK31" s="1">
        <v>1576.682</v>
      </c>
      <c r="AL31" s="1">
        <v>1571.8</v>
      </c>
      <c r="AM31" s="1">
        <v>1583.61</v>
      </c>
      <c r="AN31" s="1">
        <v>1739.941</v>
      </c>
      <c r="AO31" s="1">
        <v>1684.383</v>
      </c>
      <c r="AP31" s="1">
        <v>1771.95</v>
      </c>
      <c r="AQ31" s="1">
        <v>1812.2360000000001</v>
      </c>
      <c r="AR31" s="1">
        <v>1874.2070000000001</v>
      </c>
      <c r="AS31" s="1">
        <v>1846.951</v>
      </c>
      <c r="AT31" s="1">
        <v>1690.2829999999999</v>
      </c>
      <c r="AU31" s="1">
        <v>1600.0640000000001</v>
      </c>
      <c r="AV31" s="1">
        <v>1588.971</v>
      </c>
      <c r="AW31" s="1">
        <v>1594.971</v>
      </c>
      <c r="AX31" s="1">
        <v>1515.0630000000001</v>
      </c>
      <c r="AY31" s="1">
        <v>1454.88</v>
      </c>
      <c r="AZ31" s="1">
        <v>1460.5039999999999</v>
      </c>
      <c r="BA31" s="1">
        <v>1468.1089999999999</v>
      </c>
      <c r="BB31" s="1">
        <v>1475.7470000000001</v>
      </c>
      <c r="BC31" s="1">
        <v>1484.922</v>
      </c>
      <c r="BD31" s="1">
        <v>1496.171</v>
      </c>
      <c r="BE31" s="1">
        <v>1506.9860000000001</v>
      </c>
      <c r="BF31">
        <v>2017</v>
      </c>
    </row>
    <row r="32" spans="1:58" x14ac:dyDescent="0.2">
      <c r="A32">
        <v>228</v>
      </c>
      <c r="B32" t="s">
        <v>100</v>
      </c>
      <c r="C32" t="s">
        <v>38</v>
      </c>
      <c r="D32" t="s">
        <v>15</v>
      </c>
      <c r="E32" t="s">
        <v>40</v>
      </c>
      <c r="F32" t="s">
        <v>41</v>
      </c>
      <c r="G32" t="s">
        <v>42</v>
      </c>
      <c r="H32" t="s">
        <v>33</v>
      </c>
      <c r="I32" t="s">
        <v>43</v>
      </c>
      <c r="J32" s="1">
        <v>8420.8919999999998</v>
      </c>
      <c r="K32" s="1">
        <v>8797.884</v>
      </c>
      <c r="L32" s="1">
        <v>7480.2179999999998</v>
      </c>
      <c r="M32" s="1">
        <v>7155.5879999999997</v>
      </c>
      <c r="N32" s="1">
        <v>7458.7259999999997</v>
      </c>
      <c r="O32" s="1">
        <v>7488.8950000000004</v>
      </c>
      <c r="P32" s="1">
        <v>7769.7520000000004</v>
      </c>
      <c r="Q32" s="1">
        <v>8138.7910000000002</v>
      </c>
      <c r="R32" s="1">
        <v>8584.4480000000003</v>
      </c>
      <c r="S32" s="1">
        <v>9337.1110000000008</v>
      </c>
      <c r="T32" s="1">
        <v>9521.7489999999998</v>
      </c>
      <c r="U32" s="1">
        <v>10075.549000000001</v>
      </c>
      <c r="V32" s="1">
        <v>10940.477000000001</v>
      </c>
      <c r="W32" s="1">
        <v>11489.11</v>
      </c>
      <c r="X32" s="1">
        <v>11887.956</v>
      </c>
      <c r="Y32" s="1">
        <v>12754.656999999999</v>
      </c>
      <c r="Z32" s="1">
        <v>13395.955</v>
      </c>
      <c r="AA32" s="1">
        <v>14192.07</v>
      </c>
      <c r="AB32" s="1">
        <v>14600.197</v>
      </c>
      <c r="AC32" s="1">
        <v>14372.763000000001</v>
      </c>
      <c r="AD32" s="1">
        <v>14912.25</v>
      </c>
      <c r="AE32" s="1">
        <v>15206.486999999999</v>
      </c>
      <c r="AF32" s="1">
        <v>15520.367</v>
      </c>
      <c r="AG32" s="1">
        <v>16083.275</v>
      </c>
      <c r="AH32" s="1">
        <v>16977.173999999999</v>
      </c>
      <c r="AI32" s="1">
        <v>17793.062999999998</v>
      </c>
      <c r="AJ32" s="1">
        <v>18680.830000000002</v>
      </c>
      <c r="AK32" s="1">
        <v>19445.795999999998</v>
      </c>
      <c r="AL32" s="1">
        <v>19969.391</v>
      </c>
      <c r="AM32" s="1">
        <v>19527.310000000001</v>
      </c>
      <c r="AN32" s="1">
        <v>20446.626</v>
      </c>
      <c r="AO32" s="1">
        <v>21481.988000000001</v>
      </c>
      <c r="AP32" s="1">
        <v>22560.621999999999</v>
      </c>
      <c r="AQ32" s="1">
        <v>23087.918000000001</v>
      </c>
      <c r="AR32" s="1">
        <v>23270.51</v>
      </c>
      <c r="AS32" s="1">
        <v>23527.994999999999</v>
      </c>
      <c r="AT32" s="1">
        <v>23676.333999999999</v>
      </c>
      <c r="AU32" s="1">
        <v>23656.457999999999</v>
      </c>
      <c r="AV32" s="1">
        <v>24154.710999999999</v>
      </c>
      <c r="AW32" s="1">
        <v>23908.362000000001</v>
      </c>
      <c r="AX32" s="1">
        <v>22052.49</v>
      </c>
      <c r="AY32" s="1">
        <v>24311.598999999998</v>
      </c>
      <c r="AZ32" s="1">
        <v>24549.584999999999</v>
      </c>
      <c r="BA32" s="1">
        <v>24085.64</v>
      </c>
      <c r="BB32" s="1">
        <v>24336.97</v>
      </c>
      <c r="BC32" s="1">
        <v>24680.156999999999</v>
      </c>
      <c r="BD32" s="1">
        <v>25040.106</v>
      </c>
      <c r="BE32" s="1">
        <v>25441.287</v>
      </c>
      <c r="BF32">
        <v>2020</v>
      </c>
    </row>
    <row r="33" spans="1:58" x14ac:dyDescent="0.2">
      <c r="A33">
        <v>924</v>
      </c>
      <c r="B33" t="s">
        <v>101</v>
      </c>
      <c r="C33" t="s">
        <v>38</v>
      </c>
      <c r="D33" t="s">
        <v>2</v>
      </c>
      <c r="E33" t="s">
        <v>40</v>
      </c>
      <c r="F33" t="s">
        <v>41</v>
      </c>
      <c r="G33" t="s">
        <v>42</v>
      </c>
      <c r="H33" t="s">
        <v>33</v>
      </c>
      <c r="I33" t="s">
        <v>43</v>
      </c>
      <c r="J33">
        <v>673.54100000000005</v>
      </c>
      <c r="K33">
        <v>698.221</v>
      </c>
      <c r="L33">
        <v>749.21699999999998</v>
      </c>
      <c r="M33">
        <v>819.221</v>
      </c>
      <c r="N33">
        <v>931.54300000000001</v>
      </c>
      <c r="O33" s="1">
        <v>1042.3889999999999</v>
      </c>
      <c r="P33" s="1">
        <v>1114.5640000000001</v>
      </c>
      <c r="Q33" s="1">
        <v>1224.5450000000001</v>
      </c>
      <c r="R33" s="1">
        <v>1340.5250000000001</v>
      </c>
      <c r="S33" s="1">
        <v>1376.03</v>
      </c>
      <c r="T33" s="1">
        <v>1409.165</v>
      </c>
      <c r="U33" s="1">
        <v>1520.403</v>
      </c>
      <c r="V33" s="1">
        <v>1717.489</v>
      </c>
      <c r="W33" s="1">
        <v>1933.654</v>
      </c>
      <c r="X33" s="1">
        <v>2161.2719999999999</v>
      </c>
      <c r="Y33" s="1">
        <v>2373.174</v>
      </c>
      <c r="Z33" s="1">
        <v>2581.59</v>
      </c>
      <c r="AA33" s="1">
        <v>2792.0970000000002</v>
      </c>
      <c r="AB33" s="1">
        <v>2984.049</v>
      </c>
      <c r="AC33" s="1">
        <v>3187.0529999999999</v>
      </c>
      <c r="AD33" s="1">
        <v>3430.9589999999998</v>
      </c>
      <c r="AE33" s="1">
        <v>3690.6390000000001</v>
      </c>
      <c r="AF33" s="1">
        <v>4001.1280000000002</v>
      </c>
      <c r="AG33" s="1">
        <v>4375.732</v>
      </c>
      <c r="AH33" s="1">
        <v>4790.1009999999997</v>
      </c>
      <c r="AI33" s="1">
        <v>5304.3239999999996</v>
      </c>
      <c r="AJ33" s="1">
        <v>5947.0330000000004</v>
      </c>
      <c r="AK33" s="1">
        <v>6759.277</v>
      </c>
      <c r="AL33" s="1">
        <v>7370.1080000000002</v>
      </c>
      <c r="AM33" s="1">
        <v>8027.0910000000003</v>
      </c>
      <c r="AN33" s="1">
        <v>8836.3950000000004</v>
      </c>
      <c r="AO33" s="1">
        <v>9621.1540000000005</v>
      </c>
      <c r="AP33" s="1">
        <v>10299.393</v>
      </c>
      <c r="AQ33" s="1">
        <v>11034.449000000001</v>
      </c>
      <c r="AR33" s="1">
        <v>11770.838</v>
      </c>
      <c r="AS33" s="1">
        <v>12535.035</v>
      </c>
      <c r="AT33" s="1">
        <v>13306.593999999999</v>
      </c>
      <c r="AU33" s="1">
        <v>14151.786</v>
      </c>
      <c r="AV33" s="1">
        <v>15050.183000000001</v>
      </c>
      <c r="AW33" s="1">
        <v>15893.004000000001</v>
      </c>
      <c r="AX33" s="1">
        <v>16226.099</v>
      </c>
      <c r="AY33" s="1">
        <v>17531.135999999999</v>
      </c>
      <c r="AZ33" s="1">
        <v>18093.727999999999</v>
      </c>
      <c r="BA33" s="1">
        <v>18905.187000000002</v>
      </c>
      <c r="BB33" s="1">
        <v>19771.243999999999</v>
      </c>
      <c r="BC33" s="1">
        <v>20711.446</v>
      </c>
      <c r="BD33" s="1">
        <v>21698.215</v>
      </c>
      <c r="BE33" s="1">
        <v>22746.134999999998</v>
      </c>
      <c r="BF33">
        <v>2020</v>
      </c>
    </row>
    <row r="34" spans="1:58" x14ac:dyDescent="0.2">
      <c r="A34">
        <v>233</v>
      </c>
      <c r="B34" t="s">
        <v>102</v>
      </c>
      <c r="C34" t="s">
        <v>38</v>
      </c>
      <c r="D34" t="s">
        <v>103</v>
      </c>
      <c r="E34" t="s">
        <v>40</v>
      </c>
      <c r="F34" t="s">
        <v>41</v>
      </c>
      <c r="G34" t="s">
        <v>42</v>
      </c>
      <c r="H34" t="s">
        <v>33</v>
      </c>
      <c r="I34" t="s">
        <v>43</v>
      </c>
      <c r="J34" s="1">
        <v>7170.5110000000004</v>
      </c>
      <c r="K34" s="1">
        <v>7173.99</v>
      </c>
      <c r="L34" s="1">
        <v>7086.5159999999996</v>
      </c>
      <c r="M34" s="1">
        <v>7045.9110000000001</v>
      </c>
      <c r="N34" s="1">
        <v>7130.6880000000001</v>
      </c>
      <c r="O34" s="1">
        <v>7402.35</v>
      </c>
      <c r="P34" s="1">
        <v>7674.2510000000002</v>
      </c>
      <c r="Q34" s="1">
        <v>7920.375</v>
      </c>
      <c r="R34" s="1">
        <v>8073.1980000000003</v>
      </c>
      <c r="S34" s="1">
        <v>8179.15</v>
      </c>
      <c r="T34" s="1">
        <v>8359.1540000000005</v>
      </c>
      <c r="U34" s="1">
        <v>8383.2459999999992</v>
      </c>
      <c r="V34" s="1">
        <v>8576.6679999999997</v>
      </c>
      <c r="W34" s="1">
        <v>8896.6239999999998</v>
      </c>
      <c r="X34" s="1">
        <v>9188.5020000000004</v>
      </c>
      <c r="Y34" s="1">
        <v>9504.8490000000002</v>
      </c>
      <c r="Z34" s="1">
        <v>9544.8639999999996</v>
      </c>
      <c r="AA34" s="1">
        <v>9744.402</v>
      </c>
      <c r="AB34" s="1">
        <v>9649.9249999999993</v>
      </c>
      <c r="AC34" s="1">
        <v>9127.8150000000005</v>
      </c>
      <c r="AD34" s="1">
        <v>9255.8359999999993</v>
      </c>
      <c r="AE34" s="1">
        <v>9291.6959999999999</v>
      </c>
      <c r="AF34" s="1">
        <v>9405.6759999999995</v>
      </c>
      <c r="AG34" s="1">
        <v>9652.7649999999994</v>
      </c>
      <c r="AH34" s="1">
        <v>10042.998</v>
      </c>
      <c r="AI34" s="1">
        <v>10387.937</v>
      </c>
      <c r="AJ34" s="1">
        <v>10954.682000000001</v>
      </c>
      <c r="AK34" s="1">
        <v>11558.950999999999</v>
      </c>
      <c r="AL34" s="1">
        <v>11806.906999999999</v>
      </c>
      <c r="AM34" s="1">
        <v>11811.519</v>
      </c>
      <c r="AN34" s="1">
        <v>12208.66</v>
      </c>
      <c r="AO34" s="1">
        <v>12920.008</v>
      </c>
      <c r="AP34" s="1">
        <v>13291.84</v>
      </c>
      <c r="AQ34" s="1">
        <v>13840.932000000001</v>
      </c>
      <c r="AR34" s="1">
        <v>14327.704</v>
      </c>
      <c r="AS34" s="1">
        <v>14608.563</v>
      </c>
      <c r="AT34" s="1">
        <v>14749.105</v>
      </c>
      <c r="AU34" s="1">
        <v>14763.880999999999</v>
      </c>
      <c r="AV34" s="1">
        <v>14879.121999999999</v>
      </c>
      <c r="AW34" s="1">
        <v>14999.852999999999</v>
      </c>
      <c r="AX34" s="1">
        <v>13672.287</v>
      </c>
      <c r="AY34" s="1">
        <v>14931.364</v>
      </c>
      <c r="AZ34" s="1">
        <v>15886.074000000001</v>
      </c>
      <c r="BA34" s="1">
        <v>16061.527</v>
      </c>
      <c r="BB34" s="1">
        <v>16341.657999999999</v>
      </c>
      <c r="BC34" s="1">
        <v>16703.022000000001</v>
      </c>
      <c r="BD34" s="1">
        <v>17096.027999999998</v>
      </c>
      <c r="BE34" s="1">
        <v>17498.280999999999</v>
      </c>
      <c r="BF34">
        <v>2021</v>
      </c>
    </row>
    <row r="35" spans="1:58" x14ac:dyDescent="0.2">
      <c r="A35">
        <v>632</v>
      </c>
      <c r="B35" t="s">
        <v>104</v>
      </c>
      <c r="C35" t="s">
        <v>38</v>
      </c>
      <c r="D35" t="s">
        <v>105</v>
      </c>
      <c r="E35" t="s">
        <v>40</v>
      </c>
      <c r="F35" t="s">
        <v>41</v>
      </c>
      <c r="G35" t="s">
        <v>42</v>
      </c>
      <c r="H35" t="s">
        <v>33</v>
      </c>
      <c r="I35" t="s">
        <v>43</v>
      </c>
      <c r="J35" s="1">
        <v>2636.7530000000002</v>
      </c>
      <c r="K35" s="1">
        <v>2713.0830000000001</v>
      </c>
      <c r="L35" s="1">
        <v>2756.0940000000001</v>
      </c>
      <c r="M35" s="1">
        <v>2776.1010000000001</v>
      </c>
      <c r="N35" s="1">
        <v>2863.28</v>
      </c>
      <c r="O35" s="1">
        <v>2854.6329999999998</v>
      </c>
      <c r="P35" s="1">
        <v>2826.0569999999998</v>
      </c>
      <c r="Q35" s="1">
        <v>2797.8009999999999</v>
      </c>
      <c r="R35" s="1">
        <v>2848.4409999999998</v>
      </c>
      <c r="S35" s="1">
        <v>2735.2089999999998</v>
      </c>
      <c r="T35" s="1">
        <v>2855.8040000000001</v>
      </c>
      <c r="U35" s="1">
        <v>2768.788</v>
      </c>
      <c r="V35" s="1">
        <v>2909.739</v>
      </c>
      <c r="W35" s="1">
        <v>2920.5839999999998</v>
      </c>
      <c r="X35" s="1">
        <v>2745.0909999999999</v>
      </c>
      <c r="Y35" s="1">
        <v>2839.174</v>
      </c>
      <c r="Z35" s="1">
        <v>2765.3760000000002</v>
      </c>
      <c r="AA35" s="1">
        <v>2826.8829999999998</v>
      </c>
      <c r="AB35" s="1">
        <v>2768.3159999999998</v>
      </c>
      <c r="AC35" s="1">
        <v>2784.4070000000002</v>
      </c>
      <c r="AD35" s="1">
        <v>2699.9760000000001</v>
      </c>
      <c r="AE35" s="1">
        <v>2787.5940000000001</v>
      </c>
      <c r="AF35" s="1">
        <v>2855.4430000000002</v>
      </c>
      <c r="AG35" s="1">
        <v>2850.9969999999998</v>
      </c>
      <c r="AH35" s="1">
        <v>2869.1660000000002</v>
      </c>
      <c r="AI35" s="1">
        <v>2960.2350000000001</v>
      </c>
      <c r="AJ35" s="1">
        <v>2834.326</v>
      </c>
      <c r="AK35" s="1">
        <v>2785.5639999999999</v>
      </c>
      <c r="AL35" s="1">
        <v>2822.5889999999999</v>
      </c>
      <c r="AM35" s="1">
        <v>2839.5039999999999</v>
      </c>
      <c r="AN35" s="1">
        <v>2870.752</v>
      </c>
      <c r="AO35" s="1">
        <v>2912.0360000000001</v>
      </c>
      <c r="AP35" s="1">
        <v>2925.8310000000001</v>
      </c>
      <c r="AQ35" s="1">
        <v>2976.3620000000001</v>
      </c>
      <c r="AR35" s="1">
        <v>2958.8850000000002</v>
      </c>
      <c r="AS35" s="1">
        <v>2917.91</v>
      </c>
      <c r="AT35" s="1">
        <v>2938.6039999999998</v>
      </c>
      <c r="AU35" s="1">
        <v>2980.06</v>
      </c>
      <c r="AV35" s="1">
        <v>3006.6680000000001</v>
      </c>
      <c r="AW35" s="1">
        <v>2978.7939999999999</v>
      </c>
      <c r="AX35" s="1">
        <v>2890.88</v>
      </c>
      <c r="AY35" s="1">
        <v>2878.319</v>
      </c>
      <c r="AZ35" s="1">
        <v>2859.1239999999998</v>
      </c>
      <c r="BA35" s="1">
        <v>2849.5390000000002</v>
      </c>
      <c r="BB35" s="1">
        <v>2854.5039999999999</v>
      </c>
      <c r="BC35" s="1">
        <v>2868.2420000000002</v>
      </c>
      <c r="BD35" s="1">
        <v>2884.5540000000001</v>
      </c>
      <c r="BE35" s="1">
        <v>2899.3319999999999</v>
      </c>
      <c r="BF35">
        <v>2015</v>
      </c>
    </row>
    <row r="36" spans="1:58" x14ac:dyDescent="0.2">
      <c r="A36">
        <v>636</v>
      </c>
      <c r="B36" t="s">
        <v>106</v>
      </c>
      <c r="C36" t="s">
        <v>38</v>
      </c>
      <c r="D36" t="s">
        <v>107</v>
      </c>
      <c r="E36" t="s">
        <v>40</v>
      </c>
      <c r="F36" t="s">
        <v>41</v>
      </c>
      <c r="G36" t="s">
        <v>42</v>
      </c>
      <c r="H36" t="s">
        <v>33</v>
      </c>
      <c r="I36" t="s">
        <v>43</v>
      </c>
      <c r="J36" s="1">
        <v>2508.1970000000001</v>
      </c>
      <c r="K36" s="1">
        <v>2451.0050000000001</v>
      </c>
      <c r="L36" s="1">
        <v>2361.922</v>
      </c>
      <c r="M36" s="1">
        <v>2318.7069999999999</v>
      </c>
      <c r="N36" s="1">
        <v>2353.375</v>
      </c>
      <c r="O36" s="1">
        <v>2288.7689999999998</v>
      </c>
      <c r="P36" s="1">
        <v>2320.2379999999998</v>
      </c>
      <c r="Q36" s="1">
        <v>2306.1120000000001</v>
      </c>
      <c r="R36" s="1">
        <v>2242.8130000000001</v>
      </c>
      <c r="S36" s="1">
        <v>2143.806</v>
      </c>
      <c r="T36" s="1">
        <v>1939.0060000000001</v>
      </c>
      <c r="U36" s="1">
        <v>1718.5360000000001</v>
      </c>
      <c r="V36" s="1">
        <v>1479.9880000000001</v>
      </c>
      <c r="W36" s="1">
        <v>1231.7660000000001</v>
      </c>
      <c r="X36" s="1">
        <v>1114.8109999999999</v>
      </c>
      <c r="Y36" s="1">
        <v>1109.145</v>
      </c>
      <c r="Z36" s="1">
        <v>1057.643</v>
      </c>
      <c r="AA36">
        <v>929.49599999999998</v>
      </c>
      <c r="AB36">
        <v>875.95799999999997</v>
      </c>
      <c r="AC36">
        <v>826.12800000000004</v>
      </c>
      <c r="AD36">
        <v>736.81</v>
      </c>
      <c r="AE36">
        <v>700.90800000000002</v>
      </c>
      <c r="AF36">
        <v>700.01800000000003</v>
      </c>
      <c r="AG36">
        <v>716.15099999999995</v>
      </c>
      <c r="AH36">
        <v>740.30499999999995</v>
      </c>
      <c r="AI36">
        <v>760.86300000000006</v>
      </c>
      <c r="AJ36">
        <v>775.93200000000002</v>
      </c>
      <c r="AK36">
        <v>798.20899999999995</v>
      </c>
      <c r="AL36">
        <v>820.82</v>
      </c>
      <c r="AM36">
        <v>817.33399999999995</v>
      </c>
      <c r="AN36">
        <v>847.63400000000001</v>
      </c>
      <c r="AO36">
        <v>877.31799999999998</v>
      </c>
      <c r="AP36">
        <v>910.03700000000003</v>
      </c>
      <c r="AQ36">
        <v>956.45100000000002</v>
      </c>
      <c r="AR36" s="1">
        <v>1014.5309999999999</v>
      </c>
      <c r="AS36" s="1">
        <v>1051.1489999999999</v>
      </c>
      <c r="AT36" s="1">
        <v>1042.194</v>
      </c>
      <c r="AU36" s="1">
        <v>1046.712</v>
      </c>
      <c r="AV36" s="1">
        <v>1072.4179999999999</v>
      </c>
      <c r="AW36" s="1">
        <v>1083.952</v>
      </c>
      <c r="AX36" s="1">
        <v>1067.749</v>
      </c>
      <c r="AY36" s="1">
        <v>1097.8019999999999</v>
      </c>
      <c r="AZ36" s="1">
        <v>1128.4349999999999</v>
      </c>
      <c r="BA36" s="1">
        <v>1166.3</v>
      </c>
      <c r="BB36" s="1">
        <v>1207.933</v>
      </c>
      <c r="BC36" s="1">
        <v>1253.1020000000001</v>
      </c>
      <c r="BD36" s="1">
        <v>1296.9100000000001</v>
      </c>
      <c r="BE36" s="1">
        <v>1334.56</v>
      </c>
      <c r="BF36">
        <v>2020</v>
      </c>
    </row>
    <row r="37" spans="1:58" x14ac:dyDescent="0.2">
      <c r="A37">
        <v>634</v>
      </c>
      <c r="B37" t="s">
        <v>108</v>
      </c>
      <c r="C37" t="s">
        <v>38</v>
      </c>
      <c r="D37" t="s">
        <v>109</v>
      </c>
      <c r="E37" t="s">
        <v>40</v>
      </c>
      <c r="F37" t="s">
        <v>41</v>
      </c>
      <c r="G37" t="s">
        <v>42</v>
      </c>
      <c r="H37" t="s">
        <v>33</v>
      </c>
      <c r="I37" t="s">
        <v>43</v>
      </c>
      <c r="J37" s="1">
        <v>4239.2520000000004</v>
      </c>
      <c r="K37" s="1">
        <v>4219.7489999999998</v>
      </c>
      <c r="L37" s="1">
        <v>4192.0450000000001</v>
      </c>
      <c r="M37" s="1">
        <v>4163.8050000000003</v>
      </c>
      <c r="N37" s="1">
        <v>4135.0649999999996</v>
      </c>
      <c r="O37" s="1">
        <v>4105.8590000000004</v>
      </c>
      <c r="P37" s="1">
        <v>4076.2179999999998</v>
      </c>
      <c r="Q37" s="1">
        <v>4046.1750000000002</v>
      </c>
      <c r="R37" s="1">
        <v>4784.8969999999999</v>
      </c>
      <c r="S37" s="1">
        <v>5460.3</v>
      </c>
      <c r="T37" s="1">
        <v>5349.5379999999996</v>
      </c>
      <c r="U37" s="1">
        <v>5367.9989999999998</v>
      </c>
      <c r="V37" s="1">
        <v>5456.0159999999996</v>
      </c>
      <c r="W37" s="1">
        <v>5392.9669999999996</v>
      </c>
      <c r="X37" s="1">
        <v>5187.6940000000004</v>
      </c>
      <c r="Y37" s="1">
        <v>5261.8429999999998</v>
      </c>
      <c r="Z37" s="1">
        <v>5312.9430000000002</v>
      </c>
      <c r="AA37" s="1">
        <v>5131.32</v>
      </c>
      <c r="AB37" s="1">
        <v>5454.2</v>
      </c>
      <c r="AC37" s="1">
        <v>5125.4840000000004</v>
      </c>
      <c r="AD37" s="1">
        <v>5588.1469999999999</v>
      </c>
      <c r="AE37" s="1">
        <v>5188.933</v>
      </c>
      <c r="AF37" s="1">
        <v>5112.2460000000001</v>
      </c>
      <c r="AG37" s="1">
        <v>5010.4309999999996</v>
      </c>
      <c r="AH37" s="1">
        <v>4878.5870000000004</v>
      </c>
      <c r="AI37" s="1">
        <v>5198.0219999999999</v>
      </c>
      <c r="AJ37" s="1">
        <v>5476.2420000000002</v>
      </c>
      <c r="AK37" s="1">
        <v>4989.3109999999997</v>
      </c>
      <c r="AL37" s="1">
        <v>5174.5910000000003</v>
      </c>
      <c r="AM37" s="1">
        <v>5635.8760000000002</v>
      </c>
      <c r="AN37" s="1">
        <v>6044.4780000000001</v>
      </c>
      <c r="AO37" s="1">
        <v>6027.1360000000004</v>
      </c>
      <c r="AP37" s="1">
        <v>6465.0379999999996</v>
      </c>
      <c r="AQ37" s="1">
        <v>6262.4189999999999</v>
      </c>
      <c r="AR37" s="1">
        <v>6520.0439999999999</v>
      </c>
      <c r="AS37" s="1">
        <v>6135.1660000000002</v>
      </c>
      <c r="AT37" s="1">
        <v>5344.951</v>
      </c>
      <c r="AU37" s="1">
        <v>4986.5259999999998</v>
      </c>
      <c r="AV37" s="1">
        <v>4629.1499999999996</v>
      </c>
      <c r="AW37" s="1">
        <v>4496.7719999999999</v>
      </c>
      <c r="AX37" s="1">
        <v>4030.1660000000002</v>
      </c>
      <c r="AY37" s="1">
        <v>3909.8809999999999</v>
      </c>
      <c r="AZ37" s="1">
        <v>3979.1329999999998</v>
      </c>
      <c r="BA37" s="1">
        <v>4060.4349999999999</v>
      </c>
      <c r="BB37" s="1">
        <v>4250.5609999999997</v>
      </c>
      <c r="BC37" s="1">
        <v>4211.4579999999996</v>
      </c>
      <c r="BD37" s="1">
        <v>4121.3419999999996</v>
      </c>
      <c r="BE37" s="1">
        <v>4155.2539999999999</v>
      </c>
      <c r="BF37">
        <v>2019</v>
      </c>
    </row>
    <row r="38" spans="1:58" x14ac:dyDescent="0.2">
      <c r="A38">
        <v>238</v>
      </c>
      <c r="B38" t="s">
        <v>110</v>
      </c>
      <c r="C38" t="s">
        <v>38</v>
      </c>
      <c r="D38" t="s">
        <v>111</v>
      </c>
      <c r="E38" t="s">
        <v>40</v>
      </c>
      <c r="F38" t="s">
        <v>41</v>
      </c>
      <c r="G38" t="s">
        <v>42</v>
      </c>
      <c r="H38" t="s">
        <v>33</v>
      </c>
      <c r="I38" t="s">
        <v>43</v>
      </c>
      <c r="J38" s="1">
        <v>10304.647999999999</v>
      </c>
      <c r="K38" s="1">
        <v>9773.9889999999996</v>
      </c>
      <c r="L38" s="1">
        <v>8798.1880000000001</v>
      </c>
      <c r="M38" s="1">
        <v>8793.0550000000003</v>
      </c>
      <c r="N38" s="1">
        <v>9229.7900000000009</v>
      </c>
      <c r="O38" s="1">
        <v>9023.8269999999993</v>
      </c>
      <c r="P38" s="1">
        <v>9245.1579999999994</v>
      </c>
      <c r="Q38" s="1">
        <v>9418.9539999999997</v>
      </c>
      <c r="R38" s="1">
        <v>9483.902</v>
      </c>
      <c r="S38" s="1">
        <v>9765.1270000000004</v>
      </c>
      <c r="T38" s="1">
        <v>9872.6990000000005</v>
      </c>
      <c r="U38" s="1">
        <v>9866.14</v>
      </c>
      <c r="V38" s="1">
        <v>10539.016</v>
      </c>
      <c r="W38" s="1">
        <v>10998.447</v>
      </c>
      <c r="X38" s="1">
        <v>11162.689</v>
      </c>
      <c r="Y38" s="1">
        <v>11300.745999999999</v>
      </c>
      <c r="Z38" s="1">
        <v>11148.619000000001</v>
      </c>
      <c r="AA38" s="1">
        <v>11463.63</v>
      </c>
      <c r="AB38" s="1">
        <v>11987.243</v>
      </c>
      <c r="AC38" s="1">
        <v>12197.338</v>
      </c>
      <c r="AD38" s="1">
        <v>12760.615</v>
      </c>
      <c r="AE38" s="1">
        <v>12727.737999999999</v>
      </c>
      <c r="AF38" s="1">
        <v>12936.715</v>
      </c>
      <c r="AG38" s="1">
        <v>13283.944</v>
      </c>
      <c r="AH38" s="1">
        <v>13653.137000000001</v>
      </c>
      <c r="AI38" s="1">
        <v>13982.474</v>
      </c>
      <c r="AJ38" s="1">
        <v>14784.531000000001</v>
      </c>
      <c r="AK38" s="1">
        <v>15771.541999999999</v>
      </c>
      <c r="AL38" s="1">
        <v>16279.9</v>
      </c>
      <c r="AM38" s="1">
        <v>15902.111000000001</v>
      </c>
      <c r="AN38" s="1">
        <v>16443.350999999999</v>
      </c>
      <c r="AO38" s="1">
        <v>16948.668000000001</v>
      </c>
      <c r="AP38" s="1">
        <v>17546.98</v>
      </c>
      <c r="AQ38" s="1">
        <v>17756.298999999999</v>
      </c>
      <c r="AR38" s="1">
        <v>18156.749</v>
      </c>
      <c r="AS38" s="1">
        <v>18593.602999999999</v>
      </c>
      <c r="AT38" s="1">
        <v>19144.995999999999</v>
      </c>
      <c r="AU38" s="1">
        <v>19711.652999999998</v>
      </c>
      <c r="AV38" s="1">
        <v>20002.166000000001</v>
      </c>
      <c r="AW38" s="1">
        <v>20271.550999999999</v>
      </c>
      <c r="AX38" s="1">
        <v>19249.223999999998</v>
      </c>
      <c r="AY38" s="1">
        <v>20536.948</v>
      </c>
      <c r="AZ38" s="1">
        <v>21106.973999999998</v>
      </c>
      <c r="BA38" s="1">
        <v>21500.616000000002</v>
      </c>
      <c r="BB38" s="1">
        <v>21933.687000000002</v>
      </c>
      <c r="BC38" s="1">
        <v>22416.38</v>
      </c>
      <c r="BD38" s="1">
        <v>22933.148000000001</v>
      </c>
      <c r="BE38" s="1">
        <v>23440.819</v>
      </c>
      <c r="BF38">
        <v>2021</v>
      </c>
    </row>
    <row r="39" spans="1:58" x14ac:dyDescent="0.2">
      <c r="A39">
        <v>662</v>
      </c>
      <c r="B39" t="s">
        <v>112</v>
      </c>
      <c r="C39" t="s">
        <v>38</v>
      </c>
      <c r="D39" t="s">
        <v>113</v>
      </c>
      <c r="E39" t="s">
        <v>40</v>
      </c>
      <c r="F39" t="s">
        <v>41</v>
      </c>
      <c r="G39" t="s">
        <v>42</v>
      </c>
      <c r="H39" t="s">
        <v>33</v>
      </c>
      <c r="I39" t="s">
        <v>43</v>
      </c>
      <c r="J39" s="1">
        <v>6078.5479999999998</v>
      </c>
      <c r="K39" s="1">
        <v>6150.8559999999998</v>
      </c>
      <c r="L39" s="1">
        <v>5933.3450000000003</v>
      </c>
      <c r="M39" s="1">
        <v>5505.0910000000003</v>
      </c>
      <c r="N39" s="1">
        <v>5248.2640000000001</v>
      </c>
      <c r="O39" s="1">
        <v>5234.607</v>
      </c>
      <c r="P39" s="1">
        <v>5278.5529999999999</v>
      </c>
      <c r="Q39" s="1">
        <v>5056.1840000000002</v>
      </c>
      <c r="R39" s="1">
        <v>5066.5619999999999</v>
      </c>
      <c r="S39" s="1">
        <v>5012.2020000000002</v>
      </c>
      <c r="T39" s="1">
        <v>4762.9889999999996</v>
      </c>
      <c r="U39" s="1">
        <v>4581.1779999999999</v>
      </c>
      <c r="V39" s="1">
        <v>4396.6019999999999</v>
      </c>
      <c r="W39" s="1">
        <v>3994.134</v>
      </c>
      <c r="X39" s="1">
        <v>3884.5819999999999</v>
      </c>
      <c r="Y39" s="1">
        <v>3985.239</v>
      </c>
      <c r="Z39" s="1">
        <v>4190.6499999999996</v>
      </c>
      <c r="AA39" s="1">
        <v>4318.1930000000002</v>
      </c>
      <c r="AB39" s="1">
        <v>4416.2860000000001</v>
      </c>
      <c r="AC39" s="1">
        <v>4373.9970000000003</v>
      </c>
      <c r="AD39" s="1">
        <v>4174.9759999999997</v>
      </c>
      <c r="AE39" s="1">
        <v>4074.116</v>
      </c>
      <c r="AF39" s="1">
        <v>3904.6529999999998</v>
      </c>
      <c r="AG39" s="1">
        <v>3753.9650000000001</v>
      </c>
      <c r="AH39" s="1">
        <v>3703.904</v>
      </c>
      <c r="AI39" s="1">
        <v>3672.18</v>
      </c>
      <c r="AJ39" s="1">
        <v>3633.377</v>
      </c>
      <c r="AK39" s="1">
        <v>3603.808</v>
      </c>
      <c r="AL39" s="1">
        <v>3601.8009999999999</v>
      </c>
      <c r="AM39" s="1">
        <v>3624.67</v>
      </c>
      <c r="AN39" s="1">
        <v>3604.096</v>
      </c>
      <c r="AO39" s="1">
        <v>3342.1379999999999</v>
      </c>
      <c r="AP39" s="1">
        <v>3611.3339999999998</v>
      </c>
      <c r="AQ39" s="1">
        <v>3846.174</v>
      </c>
      <c r="AR39" s="1">
        <v>4078.3719999999998</v>
      </c>
      <c r="AS39" s="1">
        <v>4326.527</v>
      </c>
      <c r="AT39" s="1">
        <v>4519.9669999999996</v>
      </c>
      <c r="AU39" s="1">
        <v>4729.6490000000003</v>
      </c>
      <c r="AV39" s="1">
        <v>4927.4219999999996</v>
      </c>
      <c r="AW39" s="1">
        <v>5101.8370000000004</v>
      </c>
      <c r="AX39" s="1">
        <v>5069.549</v>
      </c>
      <c r="AY39" s="1">
        <v>5286.9570000000003</v>
      </c>
      <c r="AZ39" s="1">
        <v>5436.393</v>
      </c>
      <c r="BA39" s="1">
        <v>5640.39</v>
      </c>
      <c r="BB39" s="1">
        <v>5860.2889999999998</v>
      </c>
      <c r="BC39" s="1">
        <v>6077.3360000000002</v>
      </c>
      <c r="BD39" s="1">
        <v>6284.6530000000002</v>
      </c>
      <c r="BE39" s="1">
        <v>6492.9160000000002</v>
      </c>
      <c r="BF39">
        <v>2015</v>
      </c>
    </row>
    <row r="40" spans="1:58" x14ac:dyDescent="0.2">
      <c r="A40">
        <v>960</v>
      </c>
      <c r="B40" t="s">
        <v>114</v>
      </c>
      <c r="C40" t="s">
        <v>38</v>
      </c>
      <c r="D40" t="s">
        <v>115</v>
      </c>
      <c r="E40" t="s">
        <v>40</v>
      </c>
      <c r="F40" t="s">
        <v>41</v>
      </c>
      <c r="G40" t="s">
        <v>42</v>
      </c>
      <c r="H40" t="s">
        <v>33</v>
      </c>
      <c r="I40" t="s">
        <v>43</v>
      </c>
      <c r="J40" t="s">
        <v>44</v>
      </c>
      <c r="K40" t="s">
        <v>44</v>
      </c>
      <c r="L40" t="s">
        <v>44</v>
      </c>
      <c r="M40" t="s">
        <v>44</v>
      </c>
      <c r="N40" t="s">
        <v>44</v>
      </c>
      <c r="O40" t="s">
        <v>44</v>
      </c>
      <c r="P40" t="s">
        <v>44</v>
      </c>
      <c r="Q40" t="s">
        <v>44</v>
      </c>
      <c r="R40" t="s">
        <v>44</v>
      </c>
      <c r="S40" t="s">
        <v>44</v>
      </c>
      <c r="T40" t="s">
        <v>44</v>
      </c>
      <c r="U40" t="s">
        <v>44</v>
      </c>
      <c r="V40" s="1">
        <v>14114.043</v>
      </c>
      <c r="W40" s="1">
        <v>13281.592000000001</v>
      </c>
      <c r="X40" s="1">
        <v>14375.777</v>
      </c>
      <c r="Y40" s="1">
        <v>15575.377</v>
      </c>
      <c r="Z40" s="1">
        <v>16339.196</v>
      </c>
      <c r="AA40" s="1">
        <v>17127.737000000001</v>
      </c>
      <c r="AB40" s="1">
        <v>17721.844000000001</v>
      </c>
      <c r="AC40" s="1">
        <v>17351.735000000001</v>
      </c>
      <c r="AD40" s="1">
        <v>18713.173999999999</v>
      </c>
      <c r="AE40" s="1">
        <v>19643.841</v>
      </c>
      <c r="AF40" s="1">
        <v>20758.152999999998</v>
      </c>
      <c r="AG40" s="1">
        <v>21900.165000000001</v>
      </c>
      <c r="AH40" s="1">
        <v>22798.254000000001</v>
      </c>
      <c r="AI40" s="1">
        <v>23753.876</v>
      </c>
      <c r="AJ40" s="1">
        <v>24921.192999999999</v>
      </c>
      <c r="AK40" s="1">
        <v>26151.460999999999</v>
      </c>
      <c r="AL40" s="1">
        <v>26647.219000000001</v>
      </c>
      <c r="AM40" s="1">
        <v>24735.458999999999</v>
      </c>
      <c r="AN40" s="1">
        <v>24483.011999999999</v>
      </c>
      <c r="AO40" s="1">
        <v>24542.214</v>
      </c>
      <c r="AP40" s="1">
        <v>24056.679</v>
      </c>
      <c r="AQ40" s="1">
        <v>24036.919000000002</v>
      </c>
      <c r="AR40" s="1">
        <v>24055.493999999999</v>
      </c>
      <c r="AS40" s="1">
        <v>24862.583999999999</v>
      </c>
      <c r="AT40" s="1">
        <v>25925.788</v>
      </c>
      <c r="AU40" s="1">
        <v>27129.359</v>
      </c>
      <c r="AV40" s="1">
        <v>28168.771000000001</v>
      </c>
      <c r="AW40" s="1">
        <v>29314.628000000001</v>
      </c>
      <c r="AX40" s="1">
        <v>27052.716</v>
      </c>
      <c r="AY40" s="1">
        <v>29928.047999999999</v>
      </c>
      <c r="AZ40" s="1">
        <v>31911.105</v>
      </c>
      <c r="BA40" s="1">
        <v>33221.464</v>
      </c>
      <c r="BB40" s="1">
        <v>34396.779000000002</v>
      </c>
      <c r="BC40" s="1">
        <v>35358.927000000003</v>
      </c>
      <c r="BD40" s="1">
        <v>36205.002999999997</v>
      </c>
      <c r="BE40" s="1">
        <v>36999.131000000001</v>
      </c>
      <c r="BF40">
        <v>2020</v>
      </c>
    </row>
    <row r="41" spans="1:58" x14ac:dyDescent="0.2">
      <c r="A41">
        <v>611</v>
      </c>
      <c r="B41" t="s">
        <v>116</v>
      </c>
      <c r="C41" t="s">
        <v>38</v>
      </c>
      <c r="D41" t="s">
        <v>117</v>
      </c>
      <c r="E41" t="s">
        <v>40</v>
      </c>
      <c r="F41" t="s">
        <v>41</v>
      </c>
      <c r="G41" t="s">
        <v>42</v>
      </c>
      <c r="H41" t="s">
        <v>33</v>
      </c>
      <c r="I41" t="s">
        <v>43</v>
      </c>
      <c r="J41" t="s">
        <v>44</v>
      </c>
      <c r="K41" t="s">
        <v>44</v>
      </c>
      <c r="L41" t="s">
        <v>44</v>
      </c>
      <c r="M41" t="s">
        <v>44</v>
      </c>
      <c r="N41" t="s">
        <v>44</v>
      </c>
      <c r="O41" t="s">
        <v>44</v>
      </c>
      <c r="P41" t="s">
        <v>44</v>
      </c>
      <c r="Q41" t="s">
        <v>44</v>
      </c>
      <c r="R41" t="s">
        <v>44</v>
      </c>
      <c r="S41" t="s">
        <v>44</v>
      </c>
      <c r="T41" s="1">
        <v>4282.4960000000001</v>
      </c>
      <c r="U41" s="1">
        <v>3980.732</v>
      </c>
      <c r="V41" s="1">
        <v>3949.6840000000002</v>
      </c>
      <c r="W41" s="1">
        <v>3662.48</v>
      </c>
      <c r="X41" s="1">
        <v>3590.2579999999998</v>
      </c>
      <c r="Y41" s="1">
        <v>3421.1930000000002</v>
      </c>
      <c r="Z41" s="1">
        <v>3225.6320000000001</v>
      </c>
      <c r="AA41" s="1">
        <v>3103.442</v>
      </c>
      <c r="AB41" s="1">
        <v>3017.45</v>
      </c>
      <c r="AC41" s="1">
        <v>3018.989</v>
      </c>
      <c r="AD41" s="1">
        <v>2965.9319999999998</v>
      </c>
      <c r="AE41" s="1">
        <v>2955.51</v>
      </c>
      <c r="AF41" s="1">
        <v>2994.2080000000001</v>
      </c>
      <c r="AG41" s="1">
        <v>3037.9949999999999</v>
      </c>
      <c r="AH41" s="1">
        <v>3074.0070000000001</v>
      </c>
      <c r="AI41" s="1">
        <v>3122.502</v>
      </c>
      <c r="AJ41" s="1">
        <v>3226.5880000000002</v>
      </c>
      <c r="AK41" s="1">
        <v>3342.5889999999999</v>
      </c>
      <c r="AL41" s="1">
        <v>3489.404</v>
      </c>
      <c r="AM41" s="1">
        <v>3496.7220000000002</v>
      </c>
      <c r="AN41" s="1">
        <v>3588.1129999999998</v>
      </c>
      <c r="AO41" s="1">
        <v>3789.0050000000001</v>
      </c>
      <c r="AP41" s="1">
        <v>3906.2849999999999</v>
      </c>
      <c r="AQ41" s="1">
        <v>4031.2289999999998</v>
      </c>
      <c r="AR41" s="1">
        <v>4241.8810000000003</v>
      </c>
      <c r="AS41" s="1">
        <v>4484.8230000000003</v>
      </c>
      <c r="AT41" s="1">
        <v>4726.1189999999997</v>
      </c>
      <c r="AU41" s="1">
        <v>4904.9769999999999</v>
      </c>
      <c r="AV41" s="1">
        <v>5059.72</v>
      </c>
      <c r="AW41" s="1">
        <v>5260.0150000000003</v>
      </c>
      <c r="AX41" s="1">
        <v>5245.4139999999998</v>
      </c>
      <c r="AY41" s="1">
        <v>5419.9719999999998</v>
      </c>
      <c r="AZ41" s="1">
        <v>5535.701</v>
      </c>
      <c r="BA41" s="1">
        <v>5735.9589999999998</v>
      </c>
      <c r="BB41" s="1">
        <v>6002.7510000000002</v>
      </c>
      <c r="BC41" s="1">
        <v>6282.4030000000002</v>
      </c>
      <c r="BD41" s="1">
        <v>6579.8370000000004</v>
      </c>
      <c r="BE41" s="1">
        <v>6894.6450000000004</v>
      </c>
      <c r="BF41">
        <v>2020</v>
      </c>
    </row>
    <row r="42" spans="1:58" x14ac:dyDescent="0.2">
      <c r="A42">
        <v>321</v>
      </c>
      <c r="B42" t="s">
        <v>118</v>
      </c>
      <c r="C42" t="s">
        <v>38</v>
      </c>
      <c r="D42" t="s">
        <v>119</v>
      </c>
      <c r="E42" t="s">
        <v>40</v>
      </c>
      <c r="F42" t="s">
        <v>41</v>
      </c>
      <c r="G42" t="s">
        <v>42</v>
      </c>
      <c r="H42" t="s">
        <v>33</v>
      </c>
      <c r="I42" t="s">
        <v>43</v>
      </c>
      <c r="J42" t="s">
        <v>44</v>
      </c>
      <c r="K42" s="1">
        <v>5075.8130000000001</v>
      </c>
      <c r="L42" s="1">
        <v>5304.4070000000002</v>
      </c>
      <c r="M42" s="1">
        <v>5459.6450000000004</v>
      </c>
      <c r="N42" s="1">
        <v>5709.3040000000001</v>
      </c>
      <c r="O42" s="1">
        <v>5811.3339999999998</v>
      </c>
      <c r="P42" s="1">
        <v>6244.8540000000003</v>
      </c>
      <c r="Q42" s="1">
        <v>6662.72</v>
      </c>
      <c r="R42" s="1">
        <v>7209.4539999999997</v>
      </c>
      <c r="S42" s="1">
        <v>7221.6509999999998</v>
      </c>
      <c r="T42" s="1">
        <v>7640.4520000000002</v>
      </c>
      <c r="U42" s="1">
        <v>7771.2830000000004</v>
      </c>
      <c r="V42" s="1">
        <v>7928.3819999999996</v>
      </c>
      <c r="W42" s="1">
        <v>8099.134</v>
      </c>
      <c r="X42" s="1">
        <v>8101.2160000000003</v>
      </c>
      <c r="Y42" s="1">
        <v>8346.0049999999992</v>
      </c>
      <c r="Z42" s="1">
        <v>8604.4290000000001</v>
      </c>
      <c r="AA42" s="1">
        <v>8791.7330000000002</v>
      </c>
      <c r="AB42" s="1">
        <v>9122.7639999999992</v>
      </c>
      <c r="AC42" s="1">
        <v>9154.3709999999992</v>
      </c>
      <c r="AD42" s="1">
        <v>9367.7630000000008</v>
      </c>
      <c r="AE42" s="1">
        <v>9361.1039999999994</v>
      </c>
      <c r="AF42" s="1">
        <v>9102.7369999999992</v>
      </c>
      <c r="AG42" s="1">
        <v>9687.9310000000005</v>
      </c>
      <c r="AH42" s="1">
        <v>9990.5570000000007</v>
      </c>
      <c r="AI42" s="1">
        <v>10063.245999999999</v>
      </c>
      <c r="AJ42" s="1">
        <v>10539.534</v>
      </c>
      <c r="AK42" s="1">
        <v>11217.135</v>
      </c>
      <c r="AL42" s="1">
        <v>12024.395</v>
      </c>
      <c r="AM42" s="1">
        <v>11892.162</v>
      </c>
      <c r="AN42" s="1">
        <v>11989.15</v>
      </c>
      <c r="AO42" s="1">
        <v>12093.300999999999</v>
      </c>
      <c r="AP42" s="1">
        <v>12050.306</v>
      </c>
      <c r="AQ42" s="1">
        <v>11899.155000000001</v>
      </c>
      <c r="AR42" s="1">
        <v>12326.96</v>
      </c>
      <c r="AS42" s="1">
        <v>11864.257</v>
      </c>
      <c r="AT42" s="1">
        <v>12183.757</v>
      </c>
      <c r="AU42" s="1">
        <v>11665.874</v>
      </c>
      <c r="AV42" s="1">
        <v>12072.954</v>
      </c>
      <c r="AW42" s="1">
        <v>12257.619000000001</v>
      </c>
      <c r="AX42" s="1">
        <v>10063.562</v>
      </c>
      <c r="AY42" s="1">
        <v>10497.05</v>
      </c>
      <c r="AZ42" s="1">
        <v>11073.4</v>
      </c>
      <c r="BA42" s="1">
        <v>11561.387000000001</v>
      </c>
      <c r="BB42" s="1">
        <v>12032.382</v>
      </c>
      <c r="BC42" s="1">
        <v>12462.035</v>
      </c>
      <c r="BD42" s="1">
        <v>12706.972</v>
      </c>
      <c r="BE42" s="1">
        <v>12962.914000000001</v>
      </c>
      <c r="BF42">
        <v>2011</v>
      </c>
    </row>
    <row r="43" spans="1:58" x14ac:dyDescent="0.2">
      <c r="A43">
        <v>243</v>
      </c>
      <c r="B43" t="s">
        <v>120</v>
      </c>
      <c r="C43" t="s">
        <v>38</v>
      </c>
      <c r="D43" t="s">
        <v>16</v>
      </c>
      <c r="E43" t="s">
        <v>40</v>
      </c>
      <c r="F43" t="s">
        <v>41</v>
      </c>
      <c r="G43" t="s">
        <v>42</v>
      </c>
      <c r="H43" t="s">
        <v>33</v>
      </c>
      <c r="I43" t="s">
        <v>43</v>
      </c>
      <c r="J43" s="1">
        <v>6194.0609999999997</v>
      </c>
      <c r="K43" s="1">
        <v>6314.585</v>
      </c>
      <c r="L43" s="1">
        <v>6275.55</v>
      </c>
      <c r="M43" s="1">
        <v>6413.8980000000001</v>
      </c>
      <c r="N43" s="1">
        <v>6341.6850000000004</v>
      </c>
      <c r="O43" s="1">
        <v>6059.9189999999999</v>
      </c>
      <c r="P43" s="1">
        <v>6122.8729999999996</v>
      </c>
      <c r="Q43" s="1">
        <v>6580.4459999999999</v>
      </c>
      <c r="R43" s="1">
        <v>6565.7619999999997</v>
      </c>
      <c r="S43" s="1">
        <v>6706.2</v>
      </c>
      <c r="T43" s="1">
        <v>6216.8270000000002</v>
      </c>
      <c r="U43" s="1">
        <v>6168.018</v>
      </c>
      <c r="V43" s="1">
        <v>6736.6610000000001</v>
      </c>
      <c r="W43" s="1">
        <v>7101.8270000000002</v>
      </c>
      <c r="X43" s="1">
        <v>7161.5860000000002</v>
      </c>
      <c r="Y43" s="1">
        <v>7443.1239999999998</v>
      </c>
      <c r="Z43" s="1">
        <v>7761.7309999999998</v>
      </c>
      <c r="AA43" s="1">
        <v>8318.8330000000005</v>
      </c>
      <c r="AB43" s="1">
        <v>8736.9259999999995</v>
      </c>
      <c r="AC43" s="1">
        <v>9117.2479999999996</v>
      </c>
      <c r="AD43" s="1">
        <v>9403.7459999999992</v>
      </c>
      <c r="AE43" s="1">
        <v>9504.6560000000009</v>
      </c>
      <c r="AF43" s="1">
        <v>9800.0740000000005</v>
      </c>
      <c r="AG43" s="1">
        <v>9538.2070000000003</v>
      </c>
      <c r="AH43" s="1">
        <v>9659.0239999999994</v>
      </c>
      <c r="AI43" s="1">
        <v>10439.471</v>
      </c>
      <c r="AJ43" s="1">
        <v>11267.424000000001</v>
      </c>
      <c r="AK43" s="1">
        <v>11967.654</v>
      </c>
      <c r="AL43" s="1">
        <v>12211.27</v>
      </c>
      <c r="AM43" s="1">
        <v>12194.671</v>
      </c>
      <c r="AN43" s="1">
        <v>13074.427</v>
      </c>
      <c r="AO43" s="1">
        <v>13341.204</v>
      </c>
      <c r="AP43" s="1">
        <v>13561.013999999999</v>
      </c>
      <c r="AQ43" s="1">
        <v>14071.387000000001</v>
      </c>
      <c r="AR43" s="1">
        <v>14912.894</v>
      </c>
      <c r="AS43" s="1">
        <v>15791.32</v>
      </c>
      <c r="AT43" s="1">
        <v>16684.411</v>
      </c>
      <c r="AU43" s="1">
        <v>17301.383000000002</v>
      </c>
      <c r="AV43" s="1">
        <v>18334.612000000001</v>
      </c>
      <c r="AW43" s="1">
        <v>19090.476999999999</v>
      </c>
      <c r="AX43" s="1">
        <v>17652.971000000001</v>
      </c>
      <c r="AY43" s="1">
        <v>19645.647000000001</v>
      </c>
      <c r="AZ43" s="1">
        <v>20497.616999999998</v>
      </c>
      <c r="BA43" s="1">
        <v>21232.423999999999</v>
      </c>
      <c r="BB43" s="1">
        <v>22100.52</v>
      </c>
      <c r="BC43" s="1">
        <v>23004.108</v>
      </c>
      <c r="BD43" s="1">
        <v>23944.639999999999</v>
      </c>
      <c r="BE43" s="1">
        <v>24923.626</v>
      </c>
      <c r="BF43">
        <v>2019</v>
      </c>
    </row>
    <row r="44" spans="1:58" x14ac:dyDescent="0.2">
      <c r="A44">
        <v>248</v>
      </c>
      <c r="B44" t="s">
        <v>121</v>
      </c>
      <c r="C44" t="s">
        <v>38</v>
      </c>
      <c r="D44" t="s">
        <v>122</v>
      </c>
      <c r="E44" t="s">
        <v>40</v>
      </c>
      <c r="F44" t="s">
        <v>41</v>
      </c>
      <c r="G44" t="s">
        <v>42</v>
      </c>
      <c r="H44" t="s">
        <v>33</v>
      </c>
      <c r="I44" t="s">
        <v>43</v>
      </c>
      <c r="J44" s="1">
        <v>8397.6329999999998</v>
      </c>
      <c r="K44" s="1">
        <v>8481.7090000000007</v>
      </c>
      <c r="L44" s="1">
        <v>8346.5859999999993</v>
      </c>
      <c r="M44" s="1">
        <v>7892.2110000000002</v>
      </c>
      <c r="N44" s="1">
        <v>8004.9340000000002</v>
      </c>
      <c r="O44" s="1">
        <v>8139.8649999999998</v>
      </c>
      <c r="P44" s="1">
        <v>8178.5290000000005</v>
      </c>
      <c r="Q44" s="1">
        <v>7499.3990000000003</v>
      </c>
      <c r="R44" s="1">
        <v>8075.31</v>
      </c>
      <c r="S44" s="1">
        <v>7903.1220000000003</v>
      </c>
      <c r="T44" s="1">
        <v>7952.79</v>
      </c>
      <c r="U44" s="1">
        <v>8170.49</v>
      </c>
      <c r="V44" s="1">
        <v>8278.7049999999999</v>
      </c>
      <c r="W44" s="1">
        <v>8264.4159999999993</v>
      </c>
      <c r="X44" s="1">
        <v>8442.2860000000001</v>
      </c>
      <c r="Y44" s="1">
        <v>8470.1620000000003</v>
      </c>
      <c r="Z44" s="1">
        <v>8470.3580000000002</v>
      </c>
      <c r="AA44" s="1">
        <v>8698.2029999999995</v>
      </c>
      <c r="AB44" s="1">
        <v>8848.4959999999992</v>
      </c>
      <c r="AC44" s="1">
        <v>8306.9089999999997</v>
      </c>
      <c r="AD44" s="1">
        <v>8274.1589999999997</v>
      </c>
      <c r="AE44" s="1">
        <v>8416.1550000000007</v>
      </c>
      <c r="AF44" s="1">
        <v>8574.25</v>
      </c>
      <c r="AG44" s="1">
        <v>8658.2389999999996</v>
      </c>
      <c r="AH44" s="1">
        <v>9208.5669999999991</v>
      </c>
      <c r="AI44" s="1">
        <v>9576.1029999999992</v>
      </c>
      <c r="AJ44" s="1">
        <v>9823.5949999999993</v>
      </c>
      <c r="AK44" s="1">
        <v>9861.92</v>
      </c>
      <c r="AL44" s="1">
        <v>10301.950000000001</v>
      </c>
      <c r="AM44" s="1">
        <v>10173.614</v>
      </c>
      <c r="AN44" s="1">
        <v>10340.203</v>
      </c>
      <c r="AO44" s="1">
        <v>10968.062</v>
      </c>
      <c r="AP44" s="1">
        <v>11396.852000000001</v>
      </c>
      <c r="AQ44" s="1">
        <v>11768.183000000001</v>
      </c>
      <c r="AR44" s="1">
        <v>12021.476000000001</v>
      </c>
      <c r="AS44" s="1">
        <v>11847.541999999999</v>
      </c>
      <c r="AT44" s="1">
        <v>11525.328</v>
      </c>
      <c r="AU44" s="1">
        <v>11623.715</v>
      </c>
      <c r="AV44" s="1">
        <v>11603.144</v>
      </c>
      <c r="AW44" s="1">
        <v>11440.184999999999</v>
      </c>
      <c r="AX44" s="1">
        <v>10403.08</v>
      </c>
      <c r="AY44" s="1">
        <v>10693.409</v>
      </c>
      <c r="AZ44" s="1">
        <v>10846.502</v>
      </c>
      <c r="BA44" s="1">
        <v>10982.304</v>
      </c>
      <c r="BB44" s="1">
        <v>11131.48</v>
      </c>
      <c r="BC44" s="1">
        <v>11284.221</v>
      </c>
      <c r="BD44" s="1">
        <v>11439.091</v>
      </c>
      <c r="BE44" s="1">
        <v>11596.115</v>
      </c>
      <c r="BF44">
        <v>2020</v>
      </c>
    </row>
    <row r="45" spans="1:58" x14ac:dyDescent="0.2">
      <c r="A45">
        <v>469</v>
      </c>
      <c r="B45" t="s">
        <v>123</v>
      </c>
      <c r="C45" t="s">
        <v>38</v>
      </c>
      <c r="D45" t="s">
        <v>17</v>
      </c>
      <c r="E45" t="s">
        <v>40</v>
      </c>
      <c r="F45" t="s">
        <v>41</v>
      </c>
      <c r="G45" t="s">
        <v>42</v>
      </c>
      <c r="H45" t="s">
        <v>33</v>
      </c>
      <c r="I45" t="s">
        <v>43</v>
      </c>
      <c r="J45" s="1">
        <v>5077.3459999999995</v>
      </c>
      <c r="K45" s="1">
        <v>5045.607</v>
      </c>
      <c r="L45" s="1">
        <v>5269.7150000000001</v>
      </c>
      <c r="M45" s="1">
        <v>5585.0810000000001</v>
      </c>
      <c r="N45" s="1">
        <v>5870.09</v>
      </c>
      <c r="O45" s="1">
        <v>6128.7610000000004</v>
      </c>
      <c r="P45" s="1">
        <v>6258.2860000000001</v>
      </c>
      <c r="Q45" s="1">
        <v>6385.4009999999998</v>
      </c>
      <c r="R45" s="1">
        <v>6507.0780000000004</v>
      </c>
      <c r="S45" s="1">
        <v>6556.9709999999995</v>
      </c>
      <c r="T45" s="1">
        <v>6650.8819999999996</v>
      </c>
      <c r="U45" s="1">
        <v>6652.9070000000002</v>
      </c>
      <c r="V45" s="1">
        <v>6537.5129999999999</v>
      </c>
      <c r="W45" s="1">
        <v>6520.9449999999997</v>
      </c>
      <c r="X45" s="1">
        <v>6661.268</v>
      </c>
      <c r="Y45" s="1">
        <v>6802.8729999999996</v>
      </c>
      <c r="Z45" s="1">
        <v>6989.1589999999997</v>
      </c>
      <c r="AA45" s="1">
        <v>7242.7330000000002</v>
      </c>
      <c r="AB45" s="1">
        <v>7636.558</v>
      </c>
      <c r="AC45" s="1">
        <v>7934.8689999999997</v>
      </c>
      <c r="AD45" s="1">
        <v>8179.107</v>
      </c>
      <c r="AE45" s="1">
        <v>8298.777</v>
      </c>
      <c r="AF45" s="1">
        <v>8395.9869999999992</v>
      </c>
      <c r="AG45" s="1">
        <v>8485.7309999999998</v>
      </c>
      <c r="AH45" s="1">
        <v>8667.2749999999996</v>
      </c>
      <c r="AI45" s="1">
        <v>8875.5490000000009</v>
      </c>
      <c r="AJ45" s="1">
        <v>9285.9629999999997</v>
      </c>
      <c r="AK45" s="1">
        <v>9754.9809999999998</v>
      </c>
      <c r="AL45" s="1">
        <v>10230.669</v>
      </c>
      <c r="AM45" s="1">
        <v>10472.074000000001</v>
      </c>
      <c r="AN45" s="1">
        <v>10759.254000000001</v>
      </c>
      <c r="AO45" s="1">
        <v>10704.284</v>
      </c>
      <c r="AP45" s="1">
        <v>10677.308000000001</v>
      </c>
      <c r="AQ45" s="1">
        <v>10756.075999999999</v>
      </c>
      <c r="AR45" s="1">
        <v>10938.021000000001</v>
      </c>
      <c r="AS45" s="1">
        <v>11282.204</v>
      </c>
      <c r="AT45" s="1">
        <v>11671.552</v>
      </c>
      <c r="AU45" s="1">
        <v>11755.941999999999</v>
      </c>
      <c r="AV45" s="1">
        <v>12100.549000000001</v>
      </c>
      <c r="AW45" s="1">
        <v>12533.67</v>
      </c>
      <c r="AX45" s="1">
        <v>12751.297</v>
      </c>
      <c r="AY45" s="1">
        <v>12976.289000000001</v>
      </c>
      <c r="AZ45" s="1">
        <v>13562.121999999999</v>
      </c>
      <c r="BA45" s="1">
        <v>13879.093000000001</v>
      </c>
      <c r="BB45" s="1">
        <v>14311.32</v>
      </c>
      <c r="BC45" s="1">
        <v>14814.632</v>
      </c>
      <c r="BD45" s="1">
        <v>15364.065000000001</v>
      </c>
      <c r="BE45" s="1">
        <v>15944.124</v>
      </c>
      <c r="BF45">
        <v>2021</v>
      </c>
    </row>
    <row r="46" spans="1:58" x14ac:dyDescent="0.2">
      <c r="A46">
        <v>253</v>
      </c>
      <c r="B46" t="s">
        <v>124</v>
      </c>
      <c r="C46" t="s">
        <v>38</v>
      </c>
      <c r="D46" t="s">
        <v>125</v>
      </c>
      <c r="E46" t="s">
        <v>40</v>
      </c>
      <c r="F46" t="s">
        <v>41</v>
      </c>
      <c r="G46" t="s">
        <v>42</v>
      </c>
      <c r="H46" t="s">
        <v>33</v>
      </c>
      <c r="I46" t="s">
        <v>43</v>
      </c>
      <c r="J46" s="1">
        <v>5817.8059999999996</v>
      </c>
      <c r="K46" s="1">
        <v>5423.25</v>
      </c>
      <c r="L46" s="1">
        <v>5041.6899999999996</v>
      </c>
      <c r="M46" s="1">
        <v>5088.7690000000002</v>
      </c>
      <c r="N46" s="1">
        <v>5125.0820000000003</v>
      </c>
      <c r="O46" s="1">
        <v>5115.79</v>
      </c>
      <c r="P46" s="1">
        <v>5073.7700000000004</v>
      </c>
      <c r="Q46" s="1">
        <v>5139.027</v>
      </c>
      <c r="R46" s="1">
        <v>5162.9459999999999</v>
      </c>
      <c r="S46" s="1">
        <v>5131.4399999999996</v>
      </c>
      <c r="T46" s="1">
        <v>5287.4880000000003</v>
      </c>
      <c r="U46" s="1">
        <v>5294.0540000000001</v>
      </c>
      <c r="V46" s="1">
        <v>5588.0569999999998</v>
      </c>
      <c r="W46" s="1">
        <v>5833.3760000000002</v>
      </c>
      <c r="X46" s="1">
        <v>6028.5060000000003</v>
      </c>
      <c r="Y46" s="1">
        <v>6239.1530000000002</v>
      </c>
      <c r="Z46" s="1">
        <v>6222.36</v>
      </c>
      <c r="AA46" s="1">
        <v>6354.5010000000002</v>
      </c>
      <c r="AB46" s="1">
        <v>6465.2380000000003</v>
      </c>
      <c r="AC46" s="1">
        <v>6551.7169999999996</v>
      </c>
      <c r="AD46" s="1">
        <v>6577.0050000000001</v>
      </c>
      <c r="AE46" s="1">
        <v>6590.9719999999998</v>
      </c>
      <c r="AF46" s="1">
        <v>6655.7169999999996</v>
      </c>
      <c r="AG46" s="1">
        <v>6723.674</v>
      </c>
      <c r="AH46" s="1">
        <v>6750.0990000000002</v>
      </c>
      <c r="AI46" s="1">
        <v>6900.4070000000002</v>
      </c>
      <c r="AJ46" s="1">
        <v>7167.7809999999999</v>
      </c>
      <c r="AK46" s="1">
        <v>7269.5609999999997</v>
      </c>
      <c r="AL46" s="1">
        <v>7392.777</v>
      </c>
      <c r="AM46" s="1">
        <v>7208.2830000000004</v>
      </c>
      <c r="AN46" s="1">
        <v>7328.9350000000004</v>
      </c>
      <c r="AO46" s="1">
        <v>7575.6</v>
      </c>
      <c r="AP46" s="1">
        <v>7754.6270000000004</v>
      </c>
      <c r="AQ46" s="1">
        <v>7892.6120000000001</v>
      </c>
      <c r="AR46" s="1">
        <v>7990.5079999999998</v>
      </c>
      <c r="AS46" s="1">
        <v>8143.1170000000002</v>
      </c>
      <c r="AT46" s="1">
        <v>8309.3739999999998</v>
      </c>
      <c r="AU46" s="1">
        <v>8454.0499999999993</v>
      </c>
      <c r="AV46" s="1">
        <v>8614.0149999999994</v>
      </c>
      <c r="AW46" s="1">
        <v>8778.3089999999993</v>
      </c>
      <c r="AX46" s="1">
        <v>8020.6959999999999</v>
      </c>
      <c r="AY46" s="1">
        <v>8800.4169999999995</v>
      </c>
      <c r="AZ46" s="1">
        <v>8987.8989999999994</v>
      </c>
      <c r="BA46" s="1">
        <v>9099.6910000000007</v>
      </c>
      <c r="BB46" s="1">
        <v>9194.402</v>
      </c>
      <c r="BC46" s="1">
        <v>9313.4279999999999</v>
      </c>
      <c r="BD46" s="1">
        <v>9449.2849999999999</v>
      </c>
      <c r="BE46" s="1">
        <v>9587.125</v>
      </c>
      <c r="BF46">
        <v>2020</v>
      </c>
    </row>
    <row r="47" spans="1:58" x14ac:dyDescent="0.2">
      <c r="A47">
        <v>642</v>
      </c>
      <c r="B47" t="s">
        <v>126</v>
      </c>
      <c r="C47" t="s">
        <v>38</v>
      </c>
      <c r="D47" t="s">
        <v>127</v>
      </c>
      <c r="E47" t="s">
        <v>40</v>
      </c>
      <c r="F47" t="s">
        <v>41</v>
      </c>
      <c r="G47" t="s">
        <v>42</v>
      </c>
      <c r="H47" t="s">
        <v>33</v>
      </c>
      <c r="I47" t="s">
        <v>43</v>
      </c>
      <c r="J47">
        <v>840.57500000000005</v>
      </c>
      <c r="K47">
        <v>840.55200000000002</v>
      </c>
      <c r="L47">
        <v>798.30100000000004</v>
      </c>
      <c r="M47">
        <v>774.65599999999995</v>
      </c>
      <c r="N47">
        <v>727.84400000000005</v>
      </c>
      <c r="O47">
        <v>774.12400000000002</v>
      </c>
      <c r="P47">
        <v>721.64300000000003</v>
      </c>
      <c r="Q47">
        <v>726.33</v>
      </c>
      <c r="R47">
        <v>723.09400000000005</v>
      </c>
      <c r="S47">
        <v>693.83500000000004</v>
      </c>
      <c r="T47">
        <v>690.25400000000002</v>
      </c>
      <c r="U47">
        <v>660.34400000000005</v>
      </c>
      <c r="V47">
        <v>850.24599999999998</v>
      </c>
      <c r="W47">
        <v>908.32899999999995</v>
      </c>
      <c r="X47" s="1">
        <v>1024.9960000000001</v>
      </c>
      <c r="Y47" s="1">
        <v>1251.183</v>
      </c>
      <c r="Z47" s="1">
        <v>1840.5450000000001</v>
      </c>
      <c r="AA47" s="1">
        <v>4391.1090000000004</v>
      </c>
      <c r="AB47" s="1">
        <v>5267.62</v>
      </c>
      <c r="AC47" s="1">
        <v>6395.4340000000002</v>
      </c>
      <c r="AD47" s="1">
        <v>12928.331</v>
      </c>
      <c r="AE47" s="1">
        <v>19865.687000000002</v>
      </c>
      <c r="AF47" s="1">
        <v>22813.402999999998</v>
      </c>
      <c r="AG47" s="1">
        <v>25050.957999999999</v>
      </c>
      <c r="AH47" s="1">
        <v>31303.001</v>
      </c>
      <c r="AI47" s="1">
        <v>32419.367999999999</v>
      </c>
      <c r="AJ47" s="1">
        <v>33005.961000000003</v>
      </c>
      <c r="AK47" s="1">
        <v>36347.341999999997</v>
      </c>
      <c r="AL47" s="1">
        <v>40889.487000000001</v>
      </c>
      <c r="AM47" s="1">
        <v>39583.925000000003</v>
      </c>
      <c r="AN47" s="1">
        <v>34459.656000000003</v>
      </c>
      <c r="AO47" s="1">
        <v>35113.411</v>
      </c>
      <c r="AP47" s="1">
        <v>36409.998</v>
      </c>
      <c r="AQ47" s="1">
        <v>33450.826999999997</v>
      </c>
      <c r="AR47" s="1">
        <v>32231.181</v>
      </c>
      <c r="AS47" s="1">
        <v>28149.294000000002</v>
      </c>
      <c r="AT47" s="1">
        <v>24698.799999999999</v>
      </c>
      <c r="AU47" s="1">
        <v>22449.899000000001</v>
      </c>
      <c r="AV47" s="1">
        <v>20309.552</v>
      </c>
      <c r="AW47" s="1">
        <v>18544.02</v>
      </c>
      <c r="AX47" s="1">
        <v>17174.402999999998</v>
      </c>
      <c r="AY47" s="1">
        <v>16099.643</v>
      </c>
      <c r="AZ47" s="1">
        <v>16515.026000000002</v>
      </c>
      <c r="BA47" s="1">
        <v>15523.012000000001</v>
      </c>
      <c r="BB47" s="1">
        <v>13220.588</v>
      </c>
      <c r="BC47" s="1">
        <v>12518.175999999999</v>
      </c>
      <c r="BD47" s="1">
        <v>11596.576999999999</v>
      </c>
      <c r="BE47" s="1">
        <v>11159.414000000001</v>
      </c>
      <c r="BF47">
        <v>2015</v>
      </c>
    </row>
    <row r="48" spans="1:58" x14ac:dyDescent="0.2">
      <c r="A48">
        <v>643</v>
      </c>
      <c r="B48" t="s">
        <v>128</v>
      </c>
      <c r="C48" t="s">
        <v>38</v>
      </c>
      <c r="D48" t="s">
        <v>129</v>
      </c>
      <c r="E48" t="s">
        <v>40</v>
      </c>
      <c r="F48" t="s">
        <v>41</v>
      </c>
      <c r="G48" t="s">
        <v>42</v>
      </c>
      <c r="H48" t="s">
        <v>33</v>
      </c>
      <c r="I48" t="s">
        <v>43</v>
      </c>
      <c r="J48" t="s">
        <v>44</v>
      </c>
      <c r="K48" t="s">
        <v>44</v>
      </c>
      <c r="L48" t="s">
        <v>44</v>
      </c>
      <c r="M48" t="s">
        <v>44</v>
      </c>
      <c r="N48" t="s">
        <v>44</v>
      </c>
      <c r="O48" t="s">
        <v>44</v>
      </c>
      <c r="P48" t="s">
        <v>44</v>
      </c>
      <c r="Q48" t="s">
        <v>44</v>
      </c>
      <c r="R48" t="s">
        <v>44</v>
      </c>
      <c r="S48" t="s">
        <v>44</v>
      </c>
      <c r="T48" t="s">
        <v>44</v>
      </c>
      <c r="U48" t="s">
        <v>44</v>
      </c>
      <c r="V48" s="1">
        <v>1199.7049999999999</v>
      </c>
      <c r="W48" s="1">
        <v>1365.7439999999999</v>
      </c>
      <c r="X48" s="1">
        <v>1667.068</v>
      </c>
      <c r="Y48" s="1">
        <v>1716.655</v>
      </c>
      <c r="Z48" s="1">
        <v>1880.3109999999999</v>
      </c>
      <c r="AA48" s="1">
        <v>2029.779</v>
      </c>
      <c r="AB48" s="1">
        <v>2059.355</v>
      </c>
      <c r="AC48" s="1">
        <v>2034.6110000000001</v>
      </c>
      <c r="AD48" s="1">
        <v>1740.451</v>
      </c>
      <c r="AE48" s="1">
        <v>1826.6849999999999</v>
      </c>
      <c r="AF48" s="1">
        <v>1801.1949999999999</v>
      </c>
      <c r="AG48" s="1">
        <v>1672.471</v>
      </c>
      <c r="AH48" s="1">
        <v>1622.518</v>
      </c>
      <c r="AI48" s="1">
        <v>1601.296</v>
      </c>
      <c r="AJ48" s="1">
        <v>1536.3230000000001</v>
      </c>
      <c r="AK48" s="1">
        <v>1517.1679999999999</v>
      </c>
      <c r="AL48" s="1">
        <v>1195.9570000000001</v>
      </c>
      <c r="AM48" s="1">
        <v>1317.105</v>
      </c>
      <c r="AN48" s="1">
        <v>1437.0160000000001</v>
      </c>
      <c r="AO48" s="1">
        <v>1781.739</v>
      </c>
      <c r="AP48" s="1">
        <v>1795.2349999999999</v>
      </c>
      <c r="AQ48" s="1">
        <v>1592.3320000000001</v>
      </c>
      <c r="AR48" s="1">
        <v>2066.02</v>
      </c>
      <c r="AS48" s="1">
        <v>1624.28</v>
      </c>
      <c r="AT48" s="1">
        <v>1726.77</v>
      </c>
      <c r="AU48" s="1">
        <v>1537.4490000000001</v>
      </c>
      <c r="AV48" s="1">
        <v>1717.681</v>
      </c>
      <c r="AW48" s="1">
        <v>1761.1279999999999</v>
      </c>
      <c r="AX48" s="1">
        <v>1727.566</v>
      </c>
      <c r="AY48" s="1">
        <v>1750.4280000000001</v>
      </c>
      <c r="AZ48" s="1">
        <v>1766.329</v>
      </c>
      <c r="BA48" s="1">
        <v>1784.499</v>
      </c>
      <c r="BB48" s="1">
        <v>1802.6559999999999</v>
      </c>
      <c r="BC48" s="1">
        <v>1821.154</v>
      </c>
      <c r="BD48" s="1">
        <v>1840.23</v>
      </c>
      <c r="BE48" s="1">
        <v>1859.779</v>
      </c>
      <c r="BF48">
        <v>2006</v>
      </c>
    </row>
    <row r="49" spans="1:58" x14ac:dyDescent="0.2">
      <c r="A49">
        <v>734</v>
      </c>
      <c r="B49" t="s">
        <v>130</v>
      </c>
      <c r="C49" t="s">
        <v>38</v>
      </c>
      <c r="D49" t="s">
        <v>131</v>
      </c>
      <c r="E49" t="s">
        <v>40</v>
      </c>
      <c r="F49" t="s">
        <v>41</v>
      </c>
      <c r="G49" t="s">
        <v>42</v>
      </c>
      <c r="H49" t="s">
        <v>33</v>
      </c>
      <c r="I49" t="s">
        <v>43</v>
      </c>
      <c r="J49" s="1">
        <v>3889.4070000000002</v>
      </c>
      <c r="K49" s="1">
        <v>4017.5949999999998</v>
      </c>
      <c r="L49" s="1">
        <v>3936.7040000000002</v>
      </c>
      <c r="M49" s="1">
        <v>3781.277</v>
      </c>
      <c r="N49" s="1">
        <v>3742.3609999999999</v>
      </c>
      <c r="O49" s="1">
        <v>3684.3130000000001</v>
      </c>
      <c r="P49" s="1">
        <v>4220.9480000000003</v>
      </c>
      <c r="Q49" s="1">
        <v>4488.41</v>
      </c>
      <c r="R49" s="1">
        <v>4671.3599999999997</v>
      </c>
      <c r="S49" s="1">
        <v>4952.5940000000001</v>
      </c>
      <c r="T49" s="1">
        <v>5282.5690000000004</v>
      </c>
      <c r="U49" s="1">
        <v>5230.277</v>
      </c>
      <c r="V49" s="1">
        <v>5263.7389999999996</v>
      </c>
      <c r="W49" s="1">
        <v>5300.5910000000003</v>
      </c>
      <c r="X49" s="1">
        <v>5308.7439999999997</v>
      </c>
      <c r="Y49" s="1">
        <v>5449.5709999999999</v>
      </c>
      <c r="Z49" s="1">
        <v>5547.2060000000001</v>
      </c>
      <c r="AA49" s="1">
        <v>5612.9880000000003</v>
      </c>
      <c r="AB49" s="1">
        <v>5704.7219999999998</v>
      </c>
      <c r="AC49" s="1">
        <v>5818.0690000000004</v>
      </c>
      <c r="AD49" s="1">
        <v>5865.5479999999998</v>
      </c>
      <c r="AE49" s="1">
        <v>5872.9260000000004</v>
      </c>
      <c r="AF49" s="1">
        <v>6074.3249999999998</v>
      </c>
      <c r="AG49" s="1">
        <v>6253.0609999999997</v>
      </c>
      <c r="AH49" s="1">
        <v>6421.6989999999996</v>
      </c>
      <c r="AI49" s="1">
        <v>6746.5659999999998</v>
      </c>
      <c r="AJ49" s="1">
        <v>7087.9830000000002</v>
      </c>
      <c r="AK49" s="1">
        <v>7337.87</v>
      </c>
      <c r="AL49" s="1">
        <v>7344.2309999999998</v>
      </c>
      <c r="AM49" s="1">
        <v>7405.1880000000001</v>
      </c>
      <c r="AN49" s="1">
        <v>7630.8969999999999</v>
      </c>
      <c r="AO49" s="1">
        <v>7746.72</v>
      </c>
      <c r="AP49" s="1">
        <v>8106.9480000000003</v>
      </c>
      <c r="AQ49" s="1">
        <v>8360.7520000000004</v>
      </c>
      <c r="AR49" s="1">
        <v>8379.0069999999996</v>
      </c>
      <c r="AS49" s="1">
        <v>8506.2369999999992</v>
      </c>
      <c r="AT49" s="1">
        <v>8537.41</v>
      </c>
      <c r="AU49" s="1">
        <v>8650.8389999999999</v>
      </c>
      <c r="AV49" s="1">
        <v>8768.9429999999993</v>
      </c>
      <c r="AW49" s="1">
        <v>8917.7309999999998</v>
      </c>
      <c r="AX49" s="1">
        <v>8685.7090000000007</v>
      </c>
      <c r="AY49" s="1">
        <v>9271.2279999999992</v>
      </c>
      <c r="AZ49" s="1">
        <v>9394.0609999999997</v>
      </c>
      <c r="BA49" s="1">
        <v>9460.8790000000008</v>
      </c>
      <c r="BB49" s="1">
        <v>9558.5560000000005</v>
      </c>
      <c r="BC49" s="1">
        <v>9670.61</v>
      </c>
      <c r="BD49" s="1">
        <v>9792.89</v>
      </c>
      <c r="BE49" s="1">
        <v>9916.4040000000005</v>
      </c>
      <c r="BF49">
        <v>2017</v>
      </c>
    </row>
    <row r="50" spans="1:58" x14ac:dyDescent="0.2">
      <c r="A50">
        <v>644</v>
      </c>
      <c r="B50" t="s">
        <v>132</v>
      </c>
      <c r="C50" t="s">
        <v>38</v>
      </c>
      <c r="D50" t="s">
        <v>133</v>
      </c>
      <c r="E50" t="s">
        <v>40</v>
      </c>
      <c r="F50" t="s">
        <v>41</v>
      </c>
      <c r="G50" t="s">
        <v>42</v>
      </c>
      <c r="H50" t="s">
        <v>33</v>
      </c>
      <c r="I50" t="s">
        <v>43</v>
      </c>
      <c r="J50">
        <v>863.024</v>
      </c>
      <c r="K50">
        <v>842.7</v>
      </c>
      <c r="L50">
        <v>827.19</v>
      </c>
      <c r="M50">
        <v>864.75099999999998</v>
      </c>
      <c r="N50">
        <v>817.92899999999997</v>
      </c>
      <c r="O50">
        <v>701.50800000000004</v>
      </c>
      <c r="P50">
        <v>745.19399999999996</v>
      </c>
      <c r="Q50">
        <v>821.76199999999994</v>
      </c>
      <c r="R50">
        <v>800.245</v>
      </c>
      <c r="S50">
        <v>770.92</v>
      </c>
      <c r="T50">
        <v>765.06500000000005</v>
      </c>
      <c r="U50">
        <v>686.19899999999996</v>
      </c>
      <c r="V50">
        <v>604.15499999999997</v>
      </c>
      <c r="W50">
        <v>662.21100000000001</v>
      </c>
      <c r="X50">
        <v>663.28599999999994</v>
      </c>
      <c r="Y50">
        <v>682.23199999999997</v>
      </c>
      <c r="Z50">
        <v>751.84900000000005</v>
      </c>
      <c r="AA50">
        <v>751.46900000000005</v>
      </c>
      <c r="AB50">
        <v>700.45500000000004</v>
      </c>
      <c r="AC50">
        <v>724.70899999999995</v>
      </c>
      <c r="AD50">
        <v>775.02</v>
      </c>
      <c r="AE50">
        <v>808.12699999999995</v>
      </c>
      <c r="AF50">
        <v>798.88800000000003</v>
      </c>
      <c r="AG50">
        <v>736.923</v>
      </c>
      <c r="AH50">
        <v>802.28300000000002</v>
      </c>
      <c r="AI50">
        <v>880.47900000000004</v>
      </c>
      <c r="AJ50">
        <v>956.85500000000002</v>
      </c>
      <c r="AK50" s="1">
        <v>1042.655</v>
      </c>
      <c r="AL50" s="1">
        <v>1141.174</v>
      </c>
      <c r="AM50" s="1">
        <v>1235.5229999999999</v>
      </c>
      <c r="AN50" s="1">
        <v>1344.9690000000001</v>
      </c>
      <c r="AO50" s="1">
        <v>1474.7</v>
      </c>
      <c r="AP50" s="1">
        <v>1577.7550000000001</v>
      </c>
      <c r="AQ50" s="1">
        <v>1706.646</v>
      </c>
      <c r="AR50" s="1">
        <v>1852.7860000000001</v>
      </c>
      <c r="AS50" s="1">
        <v>2013.2639999999999</v>
      </c>
      <c r="AT50" s="1">
        <v>2140.0839999999998</v>
      </c>
      <c r="AU50" s="1">
        <v>2321.4369999999999</v>
      </c>
      <c r="AV50" s="1">
        <v>2460.8760000000002</v>
      </c>
      <c r="AW50" s="1">
        <v>2641.01</v>
      </c>
      <c r="AX50" s="1">
        <v>2756.8710000000001</v>
      </c>
      <c r="AY50" s="1">
        <v>2855.3510000000001</v>
      </c>
      <c r="AZ50" s="1">
        <v>2918.2939999999999</v>
      </c>
      <c r="BA50" s="1">
        <v>3024.2820000000002</v>
      </c>
      <c r="BB50" s="1">
        <v>3161.1889999999999</v>
      </c>
      <c r="BC50" s="1">
        <v>3322.634</v>
      </c>
      <c r="BD50" s="1">
        <v>3498.5749999999998</v>
      </c>
      <c r="BE50" s="1">
        <v>3684.2040000000002</v>
      </c>
      <c r="BF50">
        <v>2021</v>
      </c>
    </row>
    <row r="51" spans="1:58" x14ac:dyDescent="0.2">
      <c r="A51">
        <v>819</v>
      </c>
      <c r="B51" t="s">
        <v>134</v>
      </c>
      <c r="C51" t="s">
        <v>38</v>
      </c>
      <c r="D51" t="s">
        <v>135</v>
      </c>
      <c r="E51" t="s">
        <v>40</v>
      </c>
      <c r="F51" t="s">
        <v>41</v>
      </c>
      <c r="G51" t="s">
        <v>42</v>
      </c>
      <c r="H51" t="s">
        <v>33</v>
      </c>
      <c r="I51" t="s">
        <v>43</v>
      </c>
      <c r="J51" s="1">
        <v>7550.9309999999996</v>
      </c>
      <c r="K51" s="1">
        <v>7813.6189999999997</v>
      </c>
      <c r="L51" s="1">
        <v>7531.1289999999999</v>
      </c>
      <c r="M51" s="1">
        <v>7035.1450000000004</v>
      </c>
      <c r="N51" s="1">
        <v>7583.1750000000002</v>
      </c>
      <c r="O51" s="1">
        <v>7184.0569999999998</v>
      </c>
      <c r="P51" s="1">
        <v>7587.7470000000003</v>
      </c>
      <c r="Q51" s="1">
        <v>7013.951</v>
      </c>
      <c r="R51" s="1">
        <v>7248.4120000000003</v>
      </c>
      <c r="S51" s="1">
        <v>8093.5559999999996</v>
      </c>
      <c r="T51" s="1">
        <v>8494.0229999999992</v>
      </c>
      <c r="U51" s="1">
        <v>8198.4740000000002</v>
      </c>
      <c r="V51" s="1">
        <v>8629.4480000000003</v>
      </c>
      <c r="W51" s="1">
        <v>8784.0020000000004</v>
      </c>
      <c r="X51" s="1">
        <v>9159.7620000000006</v>
      </c>
      <c r="Y51" s="1">
        <v>9324.9650000000001</v>
      </c>
      <c r="Z51" s="1">
        <v>9697.2880000000005</v>
      </c>
      <c r="AA51" s="1">
        <v>9396.0110000000004</v>
      </c>
      <c r="AB51" s="1">
        <v>9449.7250000000004</v>
      </c>
      <c r="AC51" s="1">
        <v>10198.525</v>
      </c>
      <c r="AD51" s="1">
        <v>9954.0930000000008</v>
      </c>
      <c r="AE51" s="1">
        <v>10071.832</v>
      </c>
      <c r="AF51" s="1">
        <v>10321.486999999999</v>
      </c>
      <c r="AG51" s="1">
        <v>10331.851000000001</v>
      </c>
      <c r="AH51" s="1">
        <v>10814.713</v>
      </c>
      <c r="AI51" s="1">
        <v>10601.054</v>
      </c>
      <c r="AJ51" s="1">
        <v>10729.03</v>
      </c>
      <c r="AK51" s="1">
        <v>10560.669</v>
      </c>
      <c r="AL51" s="1">
        <v>10614.948</v>
      </c>
      <c r="AM51" s="1">
        <v>10416.214</v>
      </c>
      <c r="AN51" s="1">
        <v>10677.564</v>
      </c>
      <c r="AO51" s="1">
        <v>10913.84</v>
      </c>
      <c r="AP51" s="1">
        <v>11015.614</v>
      </c>
      <c r="AQ51" s="1">
        <v>11482.903</v>
      </c>
      <c r="AR51" s="1">
        <v>12069.633</v>
      </c>
      <c r="AS51" s="1">
        <v>12557.201999999999</v>
      </c>
      <c r="AT51" s="1">
        <v>12751.058000000001</v>
      </c>
      <c r="AU51" s="1">
        <v>13316.585999999999</v>
      </c>
      <c r="AV51" s="1">
        <v>13748.045</v>
      </c>
      <c r="AW51" s="1">
        <v>13592.636</v>
      </c>
      <c r="AX51" s="1">
        <v>11219.563</v>
      </c>
      <c r="AY51" s="1">
        <v>10587.403</v>
      </c>
      <c r="AZ51" s="1">
        <v>11849.805</v>
      </c>
      <c r="BA51" s="1">
        <v>12592.046</v>
      </c>
      <c r="BB51" s="1">
        <v>13230.555</v>
      </c>
      <c r="BC51" s="1">
        <v>13861.287</v>
      </c>
      <c r="BD51" s="1">
        <v>14384.588</v>
      </c>
      <c r="BE51" s="1">
        <v>14812.800999999999</v>
      </c>
      <c r="BF51">
        <v>2017</v>
      </c>
    </row>
    <row r="52" spans="1:58" x14ac:dyDescent="0.2">
      <c r="A52">
        <v>646</v>
      </c>
      <c r="B52" t="s">
        <v>136</v>
      </c>
      <c r="C52" t="s">
        <v>38</v>
      </c>
      <c r="D52" t="s">
        <v>137</v>
      </c>
      <c r="E52" t="s">
        <v>40</v>
      </c>
      <c r="F52" t="s">
        <v>41</v>
      </c>
      <c r="G52" t="s">
        <v>42</v>
      </c>
      <c r="H52" t="s">
        <v>33</v>
      </c>
      <c r="I52" t="s">
        <v>43</v>
      </c>
      <c r="J52" s="1">
        <v>19598.505000000001</v>
      </c>
      <c r="K52" s="1">
        <v>18409.574000000001</v>
      </c>
      <c r="L52" s="1">
        <v>18751.883000000002</v>
      </c>
      <c r="M52" s="1">
        <v>18715.305</v>
      </c>
      <c r="N52" s="1">
        <v>19209.741000000002</v>
      </c>
      <c r="O52" s="1">
        <v>19886.404999999999</v>
      </c>
      <c r="P52" s="1">
        <v>19049.698</v>
      </c>
      <c r="Q52" s="1">
        <v>15769.125</v>
      </c>
      <c r="R52" s="1">
        <v>15969.712</v>
      </c>
      <c r="S52" s="1">
        <v>18037.11</v>
      </c>
      <c r="T52" s="1">
        <v>18557.546999999999</v>
      </c>
      <c r="U52" s="1">
        <v>19078.491000000002</v>
      </c>
      <c r="V52" s="1">
        <v>17929.291000000001</v>
      </c>
      <c r="W52" s="1">
        <v>18195.771000000001</v>
      </c>
      <c r="X52" s="1">
        <v>18411.059000000001</v>
      </c>
      <c r="Y52" s="1">
        <v>18855.411</v>
      </c>
      <c r="Z52" s="1">
        <v>19062.37</v>
      </c>
      <c r="AA52" s="1">
        <v>19664.623</v>
      </c>
      <c r="AB52" s="1">
        <v>19852.22</v>
      </c>
      <c r="AC52" s="1">
        <v>17635.903999999999</v>
      </c>
      <c r="AD52" s="1">
        <v>16881.743999999999</v>
      </c>
      <c r="AE52" s="1">
        <v>16824.041000000001</v>
      </c>
      <c r="AF52" s="1">
        <v>16444.344000000001</v>
      </c>
      <c r="AG52" s="1">
        <v>16316.144</v>
      </c>
      <c r="AH52" s="1">
        <v>16096.439</v>
      </c>
      <c r="AI52" s="1">
        <v>15580.343999999999</v>
      </c>
      <c r="AJ52" s="1">
        <v>14910.298000000001</v>
      </c>
      <c r="AK52" s="1">
        <v>15392.754000000001</v>
      </c>
      <c r="AL52" s="1">
        <v>15086.161</v>
      </c>
      <c r="AM52" s="1">
        <v>14202.626</v>
      </c>
      <c r="AN52" s="1">
        <v>14540.644</v>
      </c>
      <c r="AO52" s="1">
        <v>15001.763999999999</v>
      </c>
      <c r="AP52" s="1">
        <v>15211.482</v>
      </c>
      <c r="AQ52" s="1">
        <v>15446.707</v>
      </c>
      <c r="AR52" s="1">
        <v>15566.74</v>
      </c>
      <c r="AS52" s="1">
        <v>15652.462</v>
      </c>
      <c r="AT52" s="1">
        <v>15579.432000000001</v>
      </c>
      <c r="AU52" s="1">
        <v>15302.638000000001</v>
      </c>
      <c r="AV52" s="1">
        <v>15222.289000000001</v>
      </c>
      <c r="AW52" s="1">
        <v>15608.055</v>
      </c>
      <c r="AX52" s="1">
        <v>15118.632</v>
      </c>
      <c r="AY52" s="1">
        <v>15149.406000000001</v>
      </c>
      <c r="AZ52" s="1">
        <v>15372.178</v>
      </c>
      <c r="BA52" s="1">
        <v>15754.050999999999</v>
      </c>
      <c r="BB52" s="1">
        <v>16151.035</v>
      </c>
      <c r="BC52" s="1">
        <v>16567.23</v>
      </c>
      <c r="BD52" s="1">
        <v>17001.081999999999</v>
      </c>
      <c r="BE52" s="1">
        <v>17456.246999999999</v>
      </c>
      <c r="BF52">
        <v>2015</v>
      </c>
    </row>
    <row r="53" spans="1:58" x14ac:dyDescent="0.2">
      <c r="A53">
        <v>648</v>
      </c>
      <c r="B53" t="s">
        <v>138</v>
      </c>
      <c r="C53" t="s">
        <v>38</v>
      </c>
      <c r="D53" t="s">
        <v>139</v>
      </c>
      <c r="E53" t="s">
        <v>40</v>
      </c>
      <c r="F53" t="s">
        <v>41</v>
      </c>
      <c r="G53" t="s">
        <v>42</v>
      </c>
      <c r="H53" t="s">
        <v>33</v>
      </c>
      <c r="I53" t="s">
        <v>43</v>
      </c>
      <c r="J53" s="1">
        <v>2642.3040000000001</v>
      </c>
      <c r="K53" s="1">
        <v>2251.6619999999998</v>
      </c>
      <c r="L53" s="1">
        <v>2622.078</v>
      </c>
      <c r="M53" s="1">
        <v>2862.0749999999998</v>
      </c>
      <c r="N53" s="1">
        <v>2540.0990000000002</v>
      </c>
      <c r="O53" s="1">
        <v>2529.3440000000001</v>
      </c>
      <c r="P53" s="1">
        <v>2487.3969999999999</v>
      </c>
      <c r="Q53" s="1">
        <v>2456.5770000000002</v>
      </c>
      <c r="R53" s="1">
        <v>2400.23</v>
      </c>
      <c r="S53" s="1">
        <v>2405.7979999999998</v>
      </c>
      <c r="T53" s="1">
        <v>2442.9160000000002</v>
      </c>
      <c r="U53" s="1">
        <v>2397.6950000000002</v>
      </c>
      <c r="V53" s="1">
        <v>2344.1010000000001</v>
      </c>
      <c r="W53" s="1">
        <v>2299.3310000000001</v>
      </c>
      <c r="X53" s="1">
        <v>2146.817</v>
      </c>
      <c r="Y53" s="1">
        <v>2151.0340000000001</v>
      </c>
      <c r="Z53" s="1">
        <v>2149.0680000000002</v>
      </c>
      <c r="AA53" s="1">
        <v>2084.9859999999999</v>
      </c>
      <c r="AB53" s="1">
        <v>2153.0859999999998</v>
      </c>
      <c r="AC53" s="1">
        <v>2220.8870000000002</v>
      </c>
      <c r="AD53" s="1">
        <v>2271.4340000000002</v>
      </c>
      <c r="AE53" s="1">
        <v>2327.2759999999998</v>
      </c>
      <c r="AF53" s="1">
        <v>2180.857</v>
      </c>
      <c r="AG53" s="1">
        <v>2257.3710000000001</v>
      </c>
      <c r="AH53" s="1">
        <v>2341.1680000000001</v>
      </c>
      <c r="AI53" s="1">
        <v>2216.192</v>
      </c>
      <c r="AJ53" s="1">
        <v>2137.817</v>
      </c>
      <c r="AK53" s="1">
        <v>2137.855</v>
      </c>
      <c r="AL53" s="1">
        <v>2205.1179999999999</v>
      </c>
      <c r="AM53" s="1">
        <v>2283.1840000000002</v>
      </c>
      <c r="AN53" s="1">
        <v>2346.7240000000002</v>
      </c>
      <c r="AO53" s="1">
        <v>2091.8229999999999</v>
      </c>
      <c r="AP53" s="1">
        <v>2135.7539999999999</v>
      </c>
      <c r="AQ53" s="1">
        <v>2131.433</v>
      </c>
      <c r="AR53" s="1">
        <v>2038.797</v>
      </c>
      <c r="AS53" s="1">
        <v>2058.6579999999999</v>
      </c>
      <c r="AT53" s="1">
        <v>2036.8720000000001</v>
      </c>
      <c r="AU53" s="1">
        <v>2072.652</v>
      </c>
      <c r="AV53" s="1">
        <v>2158.0680000000002</v>
      </c>
      <c r="AW53" s="1">
        <v>2225.308</v>
      </c>
      <c r="AX53" s="1">
        <v>2173.1590000000001</v>
      </c>
      <c r="AY53" s="1">
        <v>2199.8000000000002</v>
      </c>
      <c r="AZ53" s="1">
        <v>2243.393</v>
      </c>
      <c r="BA53" s="1">
        <v>2308.1750000000002</v>
      </c>
      <c r="BB53" s="1">
        <v>2385.69</v>
      </c>
      <c r="BC53" s="1">
        <v>2451.1799999999998</v>
      </c>
      <c r="BD53" s="1">
        <v>2498.6930000000002</v>
      </c>
      <c r="BE53" s="1">
        <v>2547.3249999999998</v>
      </c>
      <c r="BF53">
        <v>2018</v>
      </c>
    </row>
    <row r="54" spans="1:58" x14ac:dyDescent="0.2">
      <c r="A54">
        <v>915</v>
      </c>
      <c r="B54" t="s">
        <v>140</v>
      </c>
      <c r="C54" t="s">
        <v>38</v>
      </c>
      <c r="D54" t="s">
        <v>141</v>
      </c>
      <c r="E54" t="s">
        <v>40</v>
      </c>
      <c r="F54" t="s">
        <v>41</v>
      </c>
      <c r="G54" t="s">
        <v>42</v>
      </c>
      <c r="H54" t="s">
        <v>33</v>
      </c>
      <c r="I54" t="s">
        <v>43</v>
      </c>
      <c r="J54" t="s">
        <v>44</v>
      </c>
      <c r="K54" t="s">
        <v>44</v>
      </c>
      <c r="L54" t="s">
        <v>44</v>
      </c>
      <c r="M54" t="s">
        <v>44</v>
      </c>
      <c r="N54" t="s">
        <v>44</v>
      </c>
      <c r="O54" t="s">
        <v>44</v>
      </c>
      <c r="P54" t="s">
        <v>44</v>
      </c>
      <c r="Q54" t="s">
        <v>44</v>
      </c>
      <c r="R54" t="s">
        <v>44</v>
      </c>
      <c r="S54" t="s">
        <v>44</v>
      </c>
      <c r="T54" t="s">
        <v>44</v>
      </c>
      <c r="U54" s="1">
        <v>7788.625</v>
      </c>
      <c r="V54" s="1">
        <v>4280.4650000000001</v>
      </c>
      <c r="W54" s="1">
        <v>3095.127</v>
      </c>
      <c r="X54" s="1">
        <v>3007.192</v>
      </c>
      <c r="Y54" s="1">
        <v>3207.433</v>
      </c>
      <c r="Z54" s="1">
        <v>3675.2649999999999</v>
      </c>
      <c r="AA54" s="1">
        <v>4211.9930000000004</v>
      </c>
      <c r="AB54" s="1">
        <v>4464.8670000000002</v>
      </c>
      <c r="AC54" s="1">
        <v>4693.6409999999996</v>
      </c>
      <c r="AD54" s="1">
        <v>4873.741</v>
      </c>
      <c r="AE54" s="1">
        <v>5208.2709999999997</v>
      </c>
      <c r="AF54" s="1">
        <v>5556.95</v>
      </c>
      <c r="AG54" s="1">
        <v>6211.125</v>
      </c>
      <c r="AH54" s="1">
        <v>6617.92</v>
      </c>
      <c r="AI54" s="1">
        <v>7290.8779999999997</v>
      </c>
      <c r="AJ54" s="1">
        <v>8037.1660000000002</v>
      </c>
      <c r="AK54" s="1">
        <v>9083.9040000000005</v>
      </c>
      <c r="AL54" s="1">
        <v>9364.2970000000005</v>
      </c>
      <c r="AM54" s="1">
        <v>9066.2800000000007</v>
      </c>
      <c r="AN54" s="1">
        <v>9701.5810000000001</v>
      </c>
      <c r="AO54" s="1">
        <v>10487.996999999999</v>
      </c>
      <c r="AP54" s="1">
        <v>11263.367</v>
      </c>
      <c r="AQ54" s="1">
        <v>11736.197</v>
      </c>
      <c r="AR54" s="1">
        <v>12262.412</v>
      </c>
      <c r="AS54" s="1">
        <v>12616.576999999999</v>
      </c>
      <c r="AT54" s="1">
        <v>12959.862999999999</v>
      </c>
      <c r="AU54" s="1">
        <v>13595.578</v>
      </c>
      <c r="AV54" s="1">
        <v>14241.745999999999</v>
      </c>
      <c r="AW54" s="1">
        <v>14975.814</v>
      </c>
      <c r="AX54" s="1">
        <v>13988.178</v>
      </c>
      <c r="AY54" s="1">
        <v>15388.763999999999</v>
      </c>
      <c r="AZ54" s="1">
        <v>16816.948</v>
      </c>
      <c r="BA54" s="1">
        <v>17543.702000000001</v>
      </c>
      <c r="BB54" s="1">
        <v>18518.241000000002</v>
      </c>
      <c r="BC54" s="1">
        <v>19549.434000000001</v>
      </c>
      <c r="BD54" s="1">
        <v>20640.793000000001</v>
      </c>
      <c r="BE54" s="1">
        <v>21796.728999999999</v>
      </c>
      <c r="BF54">
        <v>2021</v>
      </c>
    </row>
    <row r="55" spans="1:58" x14ac:dyDescent="0.2">
      <c r="A55">
        <v>652</v>
      </c>
      <c r="B55" t="s">
        <v>142</v>
      </c>
      <c r="C55" t="s">
        <v>38</v>
      </c>
      <c r="D55" t="s">
        <v>143</v>
      </c>
      <c r="E55" t="s">
        <v>40</v>
      </c>
      <c r="F55" t="s">
        <v>41</v>
      </c>
      <c r="G55" t="s">
        <v>42</v>
      </c>
      <c r="H55" t="s">
        <v>33</v>
      </c>
      <c r="I55" t="s">
        <v>43</v>
      </c>
      <c r="J55" s="1">
        <v>2608.5859999999998</v>
      </c>
      <c r="K55" s="1">
        <v>2451.7919999999999</v>
      </c>
      <c r="L55" s="1">
        <v>2195.0050000000001</v>
      </c>
      <c r="M55" s="1">
        <v>2009.3119999999999</v>
      </c>
      <c r="N55" s="1">
        <v>2055.5880000000002</v>
      </c>
      <c r="O55" s="1">
        <v>2139.8319999999999</v>
      </c>
      <c r="P55" s="1">
        <v>2221.6039999999998</v>
      </c>
      <c r="Q55" s="1">
        <v>2316.0709999999999</v>
      </c>
      <c r="R55" s="1">
        <v>2409.6779999999999</v>
      </c>
      <c r="S55" s="1">
        <v>2461.1869999999999</v>
      </c>
      <c r="T55" s="1">
        <v>2490.567</v>
      </c>
      <c r="U55" s="1">
        <v>2548.5349999999999</v>
      </c>
      <c r="V55" s="1">
        <v>2599.92</v>
      </c>
      <c r="W55" s="1">
        <v>2659.491</v>
      </c>
      <c r="X55" s="1">
        <v>2687.1179999999999</v>
      </c>
      <c r="Y55" s="1">
        <v>2733.5509999999999</v>
      </c>
      <c r="Z55" s="1">
        <v>2794.5160000000001</v>
      </c>
      <c r="AA55" s="1">
        <v>2884.5940000000001</v>
      </c>
      <c r="AB55" s="1">
        <v>2955.1410000000001</v>
      </c>
      <c r="AC55" s="1">
        <v>3013.4580000000001</v>
      </c>
      <c r="AD55" s="1">
        <v>2897.0120000000002</v>
      </c>
      <c r="AE55" s="1">
        <v>2932.6309999999999</v>
      </c>
      <c r="AF55" s="1">
        <v>2993.085</v>
      </c>
      <c r="AG55" s="1">
        <v>3070.8270000000002</v>
      </c>
      <c r="AH55" s="1">
        <v>3160.915</v>
      </c>
      <c r="AI55" s="1">
        <v>3278.0909999999999</v>
      </c>
      <c r="AJ55" s="1">
        <v>3388.0439999999999</v>
      </c>
      <c r="AK55" s="1">
        <v>3445.511</v>
      </c>
      <c r="AL55" s="1">
        <v>3671.761</v>
      </c>
      <c r="AM55" s="1">
        <v>3794.9740000000002</v>
      </c>
      <c r="AN55" s="1">
        <v>3883.7429999999999</v>
      </c>
      <c r="AO55" s="1">
        <v>4320.0630000000001</v>
      </c>
      <c r="AP55" s="1">
        <v>4574.2969999999996</v>
      </c>
      <c r="AQ55" s="1">
        <v>4792.24</v>
      </c>
      <c r="AR55" s="1">
        <v>4817.5709999999999</v>
      </c>
      <c r="AS55" s="1">
        <v>4810.4939999999997</v>
      </c>
      <c r="AT55" s="1">
        <v>4864.5810000000001</v>
      </c>
      <c r="AU55" s="1">
        <v>5148.0469999999996</v>
      </c>
      <c r="AV55" s="1">
        <v>5353.4880000000003</v>
      </c>
      <c r="AW55" s="1">
        <v>5585.8850000000002</v>
      </c>
      <c r="AX55" s="1">
        <v>5503.2449999999999</v>
      </c>
      <c r="AY55" s="1">
        <v>5684.3379999999997</v>
      </c>
      <c r="AZ55" s="1">
        <v>5762.116</v>
      </c>
      <c r="BA55" s="1">
        <v>5777.9970000000003</v>
      </c>
      <c r="BB55" s="1">
        <v>5855.6459999999997</v>
      </c>
      <c r="BC55" s="1">
        <v>6017.348</v>
      </c>
      <c r="BD55" s="1">
        <v>6172.174</v>
      </c>
      <c r="BE55" s="1">
        <v>6425.9930000000004</v>
      </c>
      <c r="BF55">
        <v>2021</v>
      </c>
    </row>
    <row r="56" spans="1:58" x14ac:dyDescent="0.2">
      <c r="A56">
        <v>328</v>
      </c>
      <c r="B56" t="s">
        <v>144</v>
      </c>
      <c r="C56" t="s">
        <v>38</v>
      </c>
      <c r="D56" t="s">
        <v>145</v>
      </c>
      <c r="E56" t="s">
        <v>40</v>
      </c>
      <c r="F56" t="s">
        <v>41</v>
      </c>
      <c r="G56" t="s">
        <v>42</v>
      </c>
      <c r="H56" t="s">
        <v>33</v>
      </c>
      <c r="I56" t="s">
        <v>43</v>
      </c>
      <c r="J56" s="1">
        <v>6064.1639999999998</v>
      </c>
      <c r="K56" s="1">
        <v>6040.48</v>
      </c>
      <c r="L56" s="1">
        <v>6118.277</v>
      </c>
      <c r="M56" s="1">
        <v>6129.81</v>
      </c>
      <c r="N56" s="1">
        <v>6214.0230000000001</v>
      </c>
      <c r="O56" s="1">
        <v>6488.5249999999996</v>
      </c>
      <c r="P56" s="1">
        <v>6949.9639999999999</v>
      </c>
      <c r="Q56" s="1">
        <v>7638.3440000000001</v>
      </c>
      <c r="R56" s="1">
        <v>7965.1809999999996</v>
      </c>
      <c r="S56" s="1">
        <v>8366.3510000000006</v>
      </c>
      <c r="T56" s="1">
        <v>8775.8379999999997</v>
      </c>
      <c r="U56" s="1">
        <v>8888.3559999999998</v>
      </c>
      <c r="V56" s="1">
        <v>8752.6970000000001</v>
      </c>
      <c r="W56" s="1">
        <v>8487.76</v>
      </c>
      <c r="X56" s="1">
        <v>8547.0769999999993</v>
      </c>
      <c r="Y56" s="1">
        <v>8652.8080000000009</v>
      </c>
      <c r="Z56" s="1">
        <v>8968.1959999999999</v>
      </c>
      <c r="AA56" s="1">
        <v>9356.7990000000009</v>
      </c>
      <c r="AB56" s="1">
        <v>10414.91</v>
      </c>
      <c r="AC56" s="1">
        <v>11097.83</v>
      </c>
      <c r="AD56" s="1">
        <v>11613.438</v>
      </c>
      <c r="AE56" s="1">
        <v>11333.716</v>
      </c>
      <c r="AF56" s="1">
        <v>11678.76</v>
      </c>
      <c r="AG56" s="1">
        <v>12738.886</v>
      </c>
      <c r="AH56" s="1">
        <v>12614.837</v>
      </c>
      <c r="AI56" s="1">
        <v>14246.63</v>
      </c>
      <c r="AJ56" s="1">
        <v>13641.27</v>
      </c>
      <c r="AK56" s="1">
        <v>14442.879000000001</v>
      </c>
      <c r="AL56" s="1">
        <v>14541.851000000001</v>
      </c>
      <c r="AM56" s="1">
        <v>13537.816000000001</v>
      </c>
      <c r="AN56" s="1">
        <v>13412.808999999999</v>
      </c>
      <c r="AO56" s="1">
        <v>13444.637000000001</v>
      </c>
      <c r="AP56" s="1">
        <v>13207.004000000001</v>
      </c>
      <c r="AQ56" s="1">
        <v>13427.54</v>
      </c>
      <c r="AR56" s="1">
        <v>14317.053</v>
      </c>
      <c r="AS56" s="1">
        <v>15142.069</v>
      </c>
      <c r="AT56" s="1">
        <v>15614.298000000001</v>
      </c>
      <c r="AU56" s="1">
        <v>16217.5</v>
      </c>
      <c r="AV56" s="1">
        <v>16837.495999999999</v>
      </c>
      <c r="AW56" s="1">
        <v>16867.707999999999</v>
      </c>
      <c r="AX56" s="1">
        <v>14480.439</v>
      </c>
      <c r="AY56" s="1">
        <v>15205.621999999999</v>
      </c>
      <c r="AZ56" s="1">
        <v>15667.8</v>
      </c>
      <c r="BA56" s="1">
        <v>16142.156000000001</v>
      </c>
      <c r="BB56" s="1">
        <v>16686.922999999999</v>
      </c>
      <c r="BC56" s="1">
        <v>17176.317999999999</v>
      </c>
      <c r="BD56" s="1">
        <v>17621.941999999999</v>
      </c>
      <c r="BE56" s="1">
        <v>18024.045999999998</v>
      </c>
      <c r="BF56">
        <v>2020</v>
      </c>
    </row>
    <row r="57" spans="1:58" x14ac:dyDescent="0.2">
      <c r="A57">
        <v>258</v>
      </c>
      <c r="B57" t="s">
        <v>146</v>
      </c>
      <c r="C57" t="s">
        <v>38</v>
      </c>
      <c r="D57" t="s">
        <v>147</v>
      </c>
      <c r="E57" t="s">
        <v>40</v>
      </c>
      <c r="F57" t="s">
        <v>41</v>
      </c>
      <c r="G57" t="s">
        <v>42</v>
      </c>
      <c r="H57" t="s">
        <v>33</v>
      </c>
      <c r="I57" t="s">
        <v>43</v>
      </c>
      <c r="J57" s="1">
        <v>6633.8040000000001</v>
      </c>
      <c r="K57" s="1">
        <v>6510.9620000000004</v>
      </c>
      <c r="L57" s="1">
        <v>6124.62</v>
      </c>
      <c r="M57" s="1">
        <v>5821.14</v>
      </c>
      <c r="N57" s="1">
        <v>5704.6710000000003</v>
      </c>
      <c r="O57" s="1">
        <v>5528.5680000000002</v>
      </c>
      <c r="P57" s="1">
        <v>5395.7870000000003</v>
      </c>
      <c r="Q57" s="1">
        <v>5449.8019999999997</v>
      </c>
      <c r="R57" s="1">
        <v>5522.1440000000002</v>
      </c>
      <c r="S57" s="1">
        <v>5599.9849999999997</v>
      </c>
      <c r="T57" s="1">
        <v>5635.3620000000001</v>
      </c>
      <c r="U57" s="1">
        <v>5670.1019999999999</v>
      </c>
      <c r="V57" s="1">
        <v>5793.3040000000001</v>
      </c>
      <c r="W57" s="1">
        <v>5851.5619999999999</v>
      </c>
      <c r="X57" s="1">
        <v>5917.2839999999997</v>
      </c>
      <c r="Y57" s="1">
        <v>6037.4650000000001</v>
      </c>
      <c r="Z57" s="1">
        <v>6067.66</v>
      </c>
      <c r="AA57" s="1">
        <v>6176.6419999999998</v>
      </c>
      <c r="AB57" s="1">
        <v>6318.0919999999996</v>
      </c>
      <c r="AC57" s="1">
        <v>6405.8860000000004</v>
      </c>
      <c r="AD57" s="1">
        <v>6417.5119999999997</v>
      </c>
      <c r="AE57" s="1">
        <v>6420.3620000000001</v>
      </c>
      <c r="AF57" s="1">
        <v>6537.2740000000003</v>
      </c>
      <c r="AG57" s="1">
        <v>6551.8339999999998</v>
      </c>
      <c r="AH57" s="1">
        <v>6590.0590000000002</v>
      </c>
      <c r="AI57" s="1">
        <v>6636.9309999999996</v>
      </c>
      <c r="AJ57" s="1">
        <v>6849.5039999999999</v>
      </c>
      <c r="AK57" s="1">
        <v>7103.0079999999998</v>
      </c>
      <c r="AL57" s="1">
        <v>7202.2380000000003</v>
      </c>
      <c r="AM57" s="1">
        <v>7090.9080000000004</v>
      </c>
      <c r="AN57" s="1">
        <v>7133.3190000000004</v>
      </c>
      <c r="AO57" s="1">
        <v>7291.7280000000001</v>
      </c>
      <c r="AP57" s="1">
        <v>7362.6350000000002</v>
      </c>
      <c r="AQ57" s="1">
        <v>7460.4549999999999</v>
      </c>
      <c r="AR57" s="1">
        <v>7631.7749999999996</v>
      </c>
      <c r="AS57" s="1">
        <v>7783.1760000000004</v>
      </c>
      <c r="AT57" s="1">
        <v>7832.2479999999996</v>
      </c>
      <c r="AU57" s="1">
        <v>7912.491</v>
      </c>
      <c r="AV57" s="1">
        <v>8018.915</v>
      </c>
      <c r="AW57" s="1">
        <v>8173.567</v>
      </c>
      <c r="AX57" s="1">
        <v>7869.2790000000005</v>
      </c>
      <c r="AY57" s="1">
        <v>8327.8780000000006</v>
      </c>
      <c r="AZ57" s="1">
        <v>8440.0730000000003</v>
      </c>
      <c r="BA57" s="1">
        <v>8536.4750000000004</v>
      </c>
      <c r="BB57" s="1">
        <v>8687.5249999999996</v>
      </c>
      <c r="BC57" s="1">
        <v>8824.2219999999998</v>
      </c>
      <c r="BD57" s="1">
        <v>8954.4279999999999</v>
      </c>
      <c r="BE57" s="1">
        <v>9083.0349999999999</v>
      </c>
      <c r="BF57">
        <v>2020</v>
      </c>
    </row>
    <row r="58" spans="1:58" x14ac:dyDescent="0.2">
      <c r="A58">
        <v>656</v>
      </c>
      <c r="B58" t="s">
        <v>148</v>
      </c>
      <c r="C58" t="s">
        <v>38</v>
      </c>
      <c r="D58" t="s">
        <v>149</v>
      </c>
      <c r="E58" t="s">
        <v>40</v>
      </c>
      <c r="F58" t="s">
        <v>41</v>
      </c>
      <c r="G58" t="s">
        <v>42</v>
      </c>
      <c r="H58" t="s">
        <v>33</v>
      </c>
      <c r="I58" t="s">
        <v>43</v>
      </c>
      <c r="J58" t="s">
        <v>44</v>
      </c>
      <c r="K58" t="s">
        <v>44</v>
      </c>
      <c r="L58" t="s">
        <v>44</v>
      </c>
      <c r="M58" t="s">
        <v>44</v>
      </c>
      <c r="N58" t="s">
        <v>44</v>
      </c>
      <c r="O58" t="s">
        <v>44</v>
      </c>
      <c r="P58" t="s">
        <v>44</v>
      </c>
      <c r="Q58" t="s">
        <v>44</v>
      </c>
      <c r="R58" t="s">
        <v>44</v>
      </c>
      <c r="S58" t="s">
        <v>44</v>
      </c>
      <c r="T58" s="1">
        <v>1590.7170000000001</v>
      </c>
      <c r="U58" s="1">
        <v>1545.317</v>
      </c>
      <c r="V58" s="1">
        <v>1505.2470000000001</v>
      </c>
      <c r="W58" s="1">
        <v>1492.192</v>
      </c>
      <c r="X58" s="1">
        <v>1473.8330000000001</v>
      </c>
      <c r="Y58" s="1">
        <v>1479.2</v>
      </c>
      <c r="Z58" s="1">
        <v>1496.027</v>
      </c>
      <c r="AA58" s="1">
        <v>1535.2850000000001</v>
      </c>
      <c r="AB58" s="1">
        <v>1560.9880000000001</v>
      </c>
      <c r="AC58" s="1">
        <v>1593.421</v>
      </c>
      <c r="AD58" s="1">
        <v>1606.1859999999999</v>
      </c>
      <c r="AE58" s="1">
        <v>1637.0160000000001</v>
      </c>
      <c r="AF58" s="1">
        <v>1692.9380000000001</v>
      </c>
      <c r="AG58" s="1">
        <v>1684.499</v>
      </c>
      <c r="AH58" s="1">
        <v>1691.7470000000001</v>
      </c>
      <c r="AI58" s="1">
        <v>1706.6610000000001</v>
      </c>
      <c r="AJ58" s="1">
        <v>1709.528</v>
      </c>
      <c r="AK58" s="1">
        <v>1775.8989999999999</v>
      </c>
      <c r="AL58" s="1">
        <v>1801.454</v>
      </c>
      <c r="AM58" s="1">
        <v>1727.1110000000001</v>
      </c>
      <c r="AN58" s="1">
        <v>1753.17</v>
      </c>
      <c r="AO58" s="1">
        <v>1804.23</v>
      </c>
      <c r="AP58" s="1">
        <v>1862.57</v>
      </c>
      <c r="AQ58" s="1">
        <v>1887.6120000000001</v>
      </c>
      <c r="AR58" s="1">
        <v>1908.826</v>
      </c>
      <c r="AS58" s="1">
        <v>1933.518</v>
      </c>
      <c r="AT58" s="1">
        <v>2090.4749999999999</v>
      </c>
      <c r="AU58" s="1">
        <v>2249.5549999999998</v>
      </c>
      <c r="AV58" s="1">
        <v>2334.2370000000001</v>
      </c>
      <c r="AW58" s="1">
        <v>2405.2179999999998</v>
      </c>
      <c r="AX58" s="1">
        <v>2462.0010000000002</v>
      </c>
      <c r="AY58" s="1">
        <v>2492.0459999999998</v>
      </c>
      <c r="AZ58" s="1">
        <v>2543.6219999999998</v>
      </c>
      <c r="BA58" s="1">
        <v>2608.4110000000001</v>
      </c>
      <c r="BB58" s="1">
        <v>2685.7020000000002</v>
      </c>
      <c r="BC58" s="1">
        <v>2754.66</v>
      </c>
      <c r="BD58" s="1">
        <v>2822.5320000000002</v>
      </c>
      <c r="BE58" s="1">
        <v>2896.5230000000001</v>
      </c>
      <c r="BF58">
        <v>2014</v>
      </c>
    </row>
    <row r="59" spans="1:58" x14ac:dyDescent="0.2">
      <c r="A59">
        <v>654</v>
      </c>
      <c r="B59" t="s">
        <v>150</v>
      </c>
      <c r="C59" t="s">
        <v>38</v>
      </c>
      <c r="D59" t="s">
        <v>151</v>
      </c>
      <c r="E59" t="s">
        <v>40</v>
      </c>
      <c r="F59" t="s">
        <v>41</v>
      </c>
      <c r="G59" t="s">
        <v>42</v>
      </c>
      <c r="H59" t="s">
        <v>33</v>
      </c>
      <c r="I59" t="s">
        <v>43</v>
      </c>
      <c r="J59" s="1">
        <v>1761.087</v>
      </c>
      <c r="K59" s="1">
        <v>1716.2829999999999</v>
      </c>
      <c r="L59" s="1">
        <v>1751.5840000000001</v>
      </c>
      <c r="M59" s="1">
        <v>1657.2280000000001</v>
      </c>
      <c r="N59" s="1">
        <v>1712.415</v>
      </c>
      <c r="O59" s="1">
        <v>1749.3140000000001</v>
      </c>
      <c r="P59" s="1">
        <v>1696.2</v>
      </c>
      <c r="Q59" s="1">
        <v>1756.9290000000001</v>
      </c>
      <c r="R59" s="1">
        <v>1756.2829999999999</v>
      </c>
      <c r="S59" s="1">
        <v>1771.893</v>
      </c>
      <c r="T59" s="1">
        <v>1816.269</v>
      </c>
      <c r="U59" s="1">
        <v>1905.6759999999999</v>
      </c>
      <c r="V59" s="1">
        <v>1921.0609999999999</v>
      </c>
      <c r="W59" s="1">
        <v>1921.308</v>
      </c>
      <c r="X59" s="1">
        <v>1934.723</v>
      </c>
      <c r="Y59" s="1">
        <v>1968.5070000000001</v>
      </c>
      <c r="Z59" s="1">
        <v>1998.049</v>
      </c>
      <c r="AA59" s="1">
        <v>2072.2860000000001</v>
      </c>
      <c r="AB59" s="1">
        <v>1572.8420000000001</v>
      </c>
      <c r="AC59" s="1">
        <v>1798.36</v>
      </c>
      <c r="AD59" s="1">
        <v>1779.8230000000001</v>
      </c>
      <c r="AE59" s="1">
        <v>1825.875</v>
      </c>
      <c r="AF59" s="1">
        <v>1852.9829999999999</v>
      </c>
      <c r="AG59" s="1">
        <v>1808.998</v>
      </c>
      <c r="AH59" s="1">
        <v>1791.723</v>
      </c>
      <c r="AI59" s="1">
        <v>1868.835</v>
      </c>
      <c r="AJ59" s="1">
        <v>1877.8209999999999</v>
      </c>
      <c r="AK59" s="1">
        <v>1884.6079999999999</v>
      </c>
      <c r="AL59" s="1">
        <v>1927.0429999999999</v>
      </c>
      <c r="AM59" s="1">
        <v>1930.278</v>
      </c>
      <c r="AN59" s="1">
        <v>2023.14</v>
      </c>
      <c r="AO59" s="1">
        <v>2139.64</v>
      </c>
      <c r="AP59" s="1">
        <v>2057.7220000000002</v>
      </c>
      <c r="AQ59" s="1">
        <v>2078.9839999999999</v>
      </c>
      <c r="AR59" s="1">
        <v>2053.8510000000001</v>
      </c>
      <c r="AS59" s="1">
        <v>2132.9119999999998</v>
      </c>
      <c r="AT59" s="1">
        <v>2197.7469999999998</v>
      </c>
      <c r="AU59" s="1">
        <v>2253.422</v>
      </c>
      <c r="AV59" s="1">
        <v>2287.8510000000001</v>
      </c>
      <c r="AW59" s="1">
        <v>2339.3389999999999</v>
      </c>
      <c r="AX59" s="1">
        <v>2323.3159999999998</v>
      </c>
      <c r="AY59" s="1">
        <v>2386.9690000000001</v>
      </c>
      <c r="AZ59" s="1">
        <v>2422.6190000000001</v>
      </c>
      <c r="BA59" s="1">
        <v>2478.87</v>
      </c>
      <c r="BB59" s="1">
        <v>2548.54</v>
      </c>
      <c r="BC59" s="1">
        <v>2621.308</v>
      </c>
      <c r="BD59" s="1">
        <v>2697.279</v>
      </c>
      <c r="BE59" s="1">
        <v>2775.4059999999999</v>
      </c>
      <c r="BF59">
        <v>2017</v>
      </c>
    </row>
    <row r="60" spans="1:58" x14ac:dyDescent="0.2">
      <c r="A60">
        <v>336</v>
      </c>
      <c r="B60" t="s">
        <v>152</v>
      </c>
      <c r="C60" t="s">
        <v>38</v>
      </c>
      <c r="D60" t="s">
        <v>153</v>
      </c>
      <c r="E60" t="s">
        <v>40</v>
      </c>
      <c r="F60" t="s">
        <v>41</v>
      </c>
      <c r="G60" t="s">
        <v>42</v>
      </c>
      <c r="H60" t="s">
        <v>33</v>
      </c>
      <c r="I60" t="s">
        <v>43</v>
      </c>
      <c r="J60" s="1">
        <v>6566.4070000000002</v>
      </c>
      <c r="K60" s="1">
        <v>6589.9979999999996</v>
      </c>
      <c r="L60" s="1">
        <v>6008.3029999999999</v>
      </c>
      <c r="M60" s="1">
        <v>5333.2340000000004</v>
      </c>
      <c r="N60" s="1">
        <v>5473.2420000000002</v>
      </c>
      <c r="O60" s="1">
        <v>5527.3639999999996</v>
      </c>
      <c r="P60" s="1">
        <v>5557.527</v>
      </c>
      <c r="Q60" s="1">
        <v>5601.2240000000002</v>
      </c>
      <c r="R60" s="1">
        <v>5313.7579999999998</v>
      </c>
      <c r="S60" s="1">
        <v>5113.6390000000001</v>
      </c>
      <c r="T60" s="1">
        <v>5001.0519999999997</v>
      </c>
      <c r="U60" s="1">
        <v>5317.1809999999996</v>
      </c>
      <c r="V60" s="1">
        <v>5728.0870000000004</v>
      </c>
      <c r="W60" s="1">
        <v>6182.38</v>
      </c>
      <c r="X60" s="1">
        <v>6678.915</v>
      </c>
      <c r="Y60" s="1">
        <v>6977.9319999999998</v>
      </c>
      <c r="Z60" s="1">
        <v>7502.1049999999996</v>
      </c>
      <c r="AA60" s="1">
        <v>7922.67</v>
      </c>
      <c r="AB60" s="1">
        <v>7755.7290000000003</v>
      </c>
      <c r="AC60" s="1">
        <v>7954.9</v>
      </c>
      <c r="AD60" s="1">
        <v>7826.723</v>
      </c>
      <c r="AE60" s="1">
        <v>7991.1149999999998</v>
      </c>
      <c r="AF60" s="1">
        <v>8083.5810000000001</v>
      </c>
      <c r="AG60" s="1">
        <v>8037.0370000000003</v>
      </c>
      <c r="AH60" s="1">
        <v>8167.0460000000003</v>
      </c>
      <c r="AI60" s="1">
        <v>8004.835</v>
      </c>
      <c r="AJ60" s="1">
        <v>8398.2139999999999</v>
      </c>
      <c r="AK60" s="1">
        <v>8963.6990000000005</v>
      </c>
      <c r="AL60" s="1">
        <v>9116.4390000000003</v>
      </c>
      <c r="AM60" s="1">
        <v>9381.3529999999992</v>
      </c>
      <c r="AN60" s="1">
        <v>9765.393</v>
      </c>
      <c r="AO60" s="1">
        <v>10255.492</v>
      </c>
      <c r="AP60" s="1">
        <v>10743.814</v>
      </c>
      <c r="AQ60" s="1">
        <v>11092.415999999999</v>
      </c>
      <c r="AR60" s="1">
        <v>11235.188</v>
      </c>
      <c r="AS60" s="1">
        <v>11268.171</v>
      </c>
      <c r="AT60" s="1">
        <v>11601.864</v>
      </c>
      <c r="AU60" s="1">
        <v>11964.644</v>
      </c>
      <c r="AV60" s="1">
        <v>12426.245000000001</v>
      </c>
      <c r="AW60" s="1">
        <v>13052.244000000001</v>
      </c>
      <c r="AX60" s="1">
        <v>18671.294999999998</v>
      </c>
      <c r="AY60" s="1">
        <v>23041.048999999999</v>
      </c>
      <c r="AZ60" s="1">
        <v>36242.578000000001</v>
      </c>
      <c r="BA60" s="1">
        <v>45246.785000000003</v>
      </c>
      <c r="BB60" s="1">
        <v>54690.415000000001</v>
      </c>
      <c r="BC60" s="1">
        <v>69926.839000000007</v>
      </c>
      <c r="BD60" s="1">
        <v>87501.534</v>
      </c>
      <c r="BE60" s="1">
        <v>90136.063999999998</v>
      </c>
      <c r="BF60">
        <v>2019</v>
      </c>
    </row>
    <row r="61" spans="1:58" x14ac:dyDescent="0.2">
      <c r="A61">
        <v>263</v>
      </c>
      <c r="B61" t="s">
        <v>154</v>
      </c>
      <c r="C61" t="s">
        <v>38</v>
      </c>
      <c r="D61" t="s">
        <v>155</v>
      </c>
      <c r="E61" t="s">
        <v>40</v>
      </c>
      <c r="F61" t="s">
        <v>41</v>
      </c>
      <c r="G61" t="s">
        <v>42</v>
      </c>
      <c r="H61" t="s">
        <v>33</v>
      </c>
      <c r="I61" t="s">
        <v>43</v>
      </c>
      <c r="J61" s="1">
        <v>4192.4369999999999</v>
      </c>
      <c r="K61" s="1">
        <v>4161.4840000000004</v>
      </c>
      <c r="L61" s="1">
        <v>3973.7939999999999</v>
      </c>
      <c r="M61" s="1">
        <v>3845.0729999999999</v>
      </c>
      <c r="N61" s="1">
        <v>3784.63</v>
      </c>
      <c r="O61" s="1">
        <v>3745.712</v>
      </c>
      <c r="P61" s="1">
        <v>3689.3330000000001</v>
      </c>
      <c r="Q61" s="1">
        <v>3608.203</v>
      </c>
      <c r="R61" s="1">
        <v>3585.79</v>
      </c>
      <c r="S61" s="1">
        <v>3474.4639999999999</v>
      </c>
      <c r="T61" s="1">
        <v>3389.4859999999999</v>
      </c>
      <c r="U61" s="1">
        <v>3369.7809999999999</v>
      </c>
      <c r="V61" s="1">
        <v>3230.6880000000001</v>
      </c>
      <c r="W61" s="1">
        <v>3009.6689999999999</v>
      </c>
      <c r="X61" s="1">
        <v>2604.107</v>
      </c>
      <c r="Y61" s="1">
        <v>2807.942</v>
      </c>
      <c r="Z61" s="1">
        <v>2870.201</v>
      </c>
      <c r="AA61" s="1">
        <v>2893.94</v>
      </c>
      <c r="AB61" s="1">
        <v>2903.9229999999998</v>
      </c>
      <c r="AC61" s="1">
        <v>2930.1889999999999</v>
      </c>
      <c r="AD61" s="1">
        <v>2905.1370000000002</v>
      </c>
      <c r="AE61" s="1">
        <v>2847.5279999999998</v>
      </c>
      <c r="AF61" s="1">
        <v>2831.7069999999999</v>
      </c>
      <c r="AG61" s="1">
        <v>2884.4389999999999</v>
      </c>
      <c r="AH61" s="1">
        <v>2801.8960000000002</v>
      </c>
      <c r="AI61" s="1">
        <v>2842.0549999999998</v>
      </c>
      <c r="AJ61" s="1">
        <v>2845.4340000000002</v>
      </c>
      <c r="AK61" s="1">
        <v>2930.6750000000002</v>
      </c>
      <c r="AL61" s="1">
        <v>2959.3780000000002</v>
      </c>
      <c r="AM61" s="1">
        <v>3082.7539999999999</v>
      </c>
      <c r="AN61" s="1">
        <v>2861.82</v>
      </c>
      <c r="AO61" s="1">
        <v>2959.857</v>
      </c>
      <c r="AP61" s="1">
        <v>2927.62</v>
      </c>
      <c r="AQ61" s="1">
        <v>3006.3029999999999</v>
      </c>
      <c r="AR61" s="1">
        <v>3010.7240000000002</v>
      </c>
      <c r="AS61" s="1">
        <v>3040.855</v>
      </c>
      <c r="AT61" s="1">
        <v>3049.5169999999998</v>
      </c>
      <c r="AU61" s="1">
        <v>3079.7139999999999</v>
      </c>
      <c r="AV61" s="1">
        <v>3085.3249999999998</v>
      </c>
      <c r="AW61" s="1">
        <v>2989.7919999999999</v>
      </c>
      <c r="AX61" s="1">
        <v>2849.1689999999999</v>
      </c>
      <c r="AY61" s="1">
        <v>2759.6559999999999</v>
      </c>
      <c r="AZ61" s="1">
        <v>2690.4879999999998</v>
      </c>
      <c r="BA61" s="1">
        <v>2668.1869999999999</v>
      </c>
      <c r="BB61" s="1">
        <v>2672.3989999999999</v>
      </c>
      <c r="BC61" s="1">
        <v>2676.6190000000001</v>
      </c>
      <c r="BD61" s="1">
        <v>2680.8449999999998</v>
      </c>
      <c r="BE61" s="1">
        <v>2685.0770000000002</v>
      </c>
      <c r="BF61">
        <v>2003</v>
      </c>
    </row>
    <row r="62" spans="1:58" x14ac:dyDescent="0.2">
      <c r="A62">
        <v>268</v>
      </c>
      <c r="B62" t="s">
        <v>156</v>
      </c>
      <c r="C62" t="s">
        <v>38</v>
      </c>
      <c r="D62" t="s">
        <v>157</v>
      </c>
      <c r="E62" t="s">
        <v>40</v>
      </c>
      <c r="F62" t="s">
        <v>41</v>
      </c>
      <c r="G62" t="s">
        <v>42</v>
      </c>
      <c r="H62" t="s">
        <v>33</v>
      </c>
      <c r="I62" t="s">
        <v>43</v>
      </c>
      <c r="J62" s="1">
        <v>4069.4340000000002</v>
      </c>
      <c r="K62" s="1">
        <v>3895.0279999999998</v>
      </c>
      <c r="L62" s="1">
        <v>3699.5340000000001</v>
      </c>
      <c r="M62" s="1">
        <v>3620.7739999999999</v>
      </c>
      <c r="N62" s="1">
        <v>3734.0889999999999</v>
      </c>
      <c r="O62" s="1">
        <v>3825.556</v>
      </c>
      <c r="P62" s="1">
        <v>3912.1239999999998</v>
      </c>
      <c r="Q62" s="1">
        <v>4050.2910000000002</v>
      </c>
      <c r="R62" s="1">
        <v>4000.9520000000002</v>
      </c>
      <c r="S62" s="1">
        <v>3994.2579999999998</v>
      </c>
      <c r="T62" s="1">
        <v>3990.03</v>
      </c>
      <c r="U62" s="1">
        <v>3749.1759999999999</v>
      </c>
      <c r="V62" s="1">
        <v>3866.1170000000002</v>
      </c>
      <c r="W62" s="1">
        <v>4002.9639999999999</v>
      </c>
      <c r="X62" s="1">
        <v>3899.723</v>
      </c>
      <c r="Y62" s="1">
        <v>4024.9879999999998</v>
      </c>
      <c r="Z62" s="1">
        <v>3984.5729999999999</v>
      </c>
      <c r="AA62" s="1">
        <v>4049.98</v>
      </c>
      <c r="AB62" s="1">
        <v>4077.549</v>
      </c>
      <c r="AC62" s="1">
        <v>3935.7240000000002</v>
      </c>
      <c r="AD62" s="1">
        <v>4108.7719999999999</v>
      </c>
      <c r="AE62" s="1">
        <v>4109.7730000000001</v>
      </c>
      <c r="AF62" s="1">
        <v>4154.9229999999998</v>
      </c>
      <c r="AG62" s="1">
        <v>4235.6289999999999</v>
      </c>
      <c r="AH62" s="1">
        <v>4390.473</v>
      </c>
      <c r="AI62" s="1">
        <v>4546.2520000000004</v>
      </c>
      <c r="AJ62" s="1">
        <v>4733.549</v>
      </c>
      <c r="AK62" s="1">
        <v>4914.3220000000001</v>
      </c>
      <c r="AL62" s="1">
        <v>5011.6229999999996</v>
      </c>
      <c r="AM62" s="1">
        <v>4787.8639999999996</v>
      </c>
      <c r="AN62" s="1">
        <v>4866.9780000000001</v>
      </c>
      <c r="AO62" s="1">
        <v>4956.402</v>
      </c>
      <c r="AP62" s="1">
        <v>5065.4610000000002</v>
      </c>
      <c r="AQ62" s="1">
        <v>5113.4610000000002</v>
      </c>
      <c r="AR62" s="1">
        <v>5177.4120000000003</v>
      </c>
      <c r="AS62" s="1">
        <v>5283.41</v>
      </c>
      <c r="AT62" s="1">
        <v>5394.33</v>
      </c>
      <c r="AU62" s="1">
        <v>5557.9309999999996</v>
      </c>
      <c r="AV62" s="1">
        <v>5671.99</v>
      </c>
      <c r="AW62" s="1">
        <v>5721.9520000000002</v>
      </c>
      <c r="AX62" s="1">
        <v>5119.0609999999997</v>
      </c>
      <c r="AY62" s="1">
        <v>5661.2359999999999</v>
      </c>
      <c r="AZ62" s="1">
        <v>5752.6589999999997</v>
      </c>
      <c r="BA62" s="1">
        <v>5853.4719999999998</v>
      </c>
      <c r="BB62" s="1">
        <v>5961.8050000000003</v>
      </c>
      <c r="BC62" s="1">
        <v>6078.0010000000002</v>
      </c>
      <c r="BD62" s="1">
        <v>6208.4080000000004</v>
      </c>
      <c r="BE62" s="1">
        <v>6341.6139999999996</v>
      </c>
      <c r="BF62">
        <v>2021</v>
      </c>
    </row>
    <row r="63" spans="1:58" x14ac:dyDescent="0.2">
      <c r="A63">
        <v>944</v>
      </c>
      <c r="B63" t="s">
        <v>158</v>
      </c>
      <c r="C63" t="s">
        <v>38</v>
      </c>
      <c r="D63" t="s">
        <v>159</v>
      </c>
      <c r="E63" t="s">
        <v>40</v>
      </c>
      <c r="F63" t="s">
        <v>41</v>
      </c>
      <c r="G63" t="s">
        <v>42</v>
      </c>
      <c r="H63" t="s">
        <v>33</v>
      </c>
      <c r="I63" t="s">
        <v>43</v>
      </c>
      <c r="J63" s="1">
        <v>16158.246999999999</v>
      </c>
      <c r="K63" s="1">
        <v>16627.635999999999</v>
      </c>
      <c r="L63" s="1">
        <v>17117.231</v>
      </c>
      <c r="M63" s="1">
        <v>17278.565999999999</v>
      </c>
      <c r="N63" s="1">
        <v>17789.987000000001</v>
      </c>
      <c r="O63" s="1">
        <v>17814.677</v>
      </c>
      <c r="P63" s="1">
        <v>18154.825000000001</v>
      </c>
      <c r="Q63" s="1">
        <v>18981.348000000002</v>
      </c>
      <c r="R63" s="1">
        <v>19050.703000000001</v>
      </c>
      <c r="S63" s="1">
        <v>19269.601999999999</v>
      </c>
      <c r="T63" s="1">
        <v>18678.933000000001</v>
      </c>
      <c r="U63" s="1">
        <v>16460.276999999998</v>
      </c>
      <c r="V63" s="1">
        <v>15955.144</v>
      </c>
      <c r="W63" s="1">
        <v>15876.405000000001</v>
      </c>
      <c r="X63" s="1">
        <v>16368.035</v>
      </c>
      <c r="Y63" s="1">
        <v>16805.589</v>
      </c>
      <c r="Z63" s="1">
        <v>16845.512999999999</v>
      </c>
      <c r="AA63" s="1">
        <v>17408.723000000002</v>
      </c>
      <c r="AB63" s="1">
        <v>18124.613000000001</v>
      </c>
      <c r="AC63" s="1">
        <v>18730.419999999998</v>
      </c>
      <c r="AD63" s="1">
        <v>19628.739000000001</v>
      </c>
      <c r="AE63" s="1">
        <v>20472.492999999999</v>
      </c>
      <c r="AF63" s="1">
        <v>21495.838</v>
      </c>
      <c r="AG63" s="1">
        <v>22446.639999999999</v>
      </c>
      <c r="AH63" s="1">
        <v>23587.351999999999</v>
      </c>
      <c r="AI63" s="1">
        <v>24634.574000000001</v>
      </c>
      <c r="AJ63" s="1">
        <v>25681.004000000001</v>
      </c>
      <c r="AK63" s="1">
        <v>25771.33</v>
      </c>
      <c r="AL63" s="1">
        <v>26098.512999999999</v>
      </c>
      <c r="AM63" s="1">
        <v>24384.013999999999</v>
      </c>
      <c r="AN63" s="1">
        <v>24699.505000000001</v>
      </c>
      <c r="AO63" s="1">
        <v>25248.559000000001</v>
      </c>
      <c r="AP63" s="1">
        <v>25035.350999999999</v>
      </c>
      <c r="AQ63" s="1">
        <v>25560.388999999999</v>
      </c>
      <c r="AR63" s="1">
        <v>26727.638999999999</v>
      </c>
      <c r="AS63" s="1">
        <v>27807.605</v>
      </c>
      <c r="AT63" s="1">
        <v>28523.289000000001</v>
      </c>
      <c r="AU63" s="1">
        <v>29837.955000000002</v>
      </c>
      <c r="AV63" s="1">
        <v>31501.420999999998</v>
      </c>
      <c r="AW63" s="1">
        <v>32952.866000000002</v>
      </c>
      <c r="AX63" s="1">
        <v>31493.300999999999</v>
      </c>
      <c r="AY63" s="1">
        <v>33862.586000000003</v>
      </c>
      <c r="AZ63" s="1">
        <v>35805.481</v>
      </c>
      <c r="BA63" s="1">
        <v>36462.940999999999</v>
      </c>
      <c r="BB63" s="1">
        <v>37497.232000000004</v>
      </c>
      <c r="BC63" s="1">
        <v>38620.879000000001</v>
      </c>
      <c r="BD63" s="1">
        <v>39812.968000000001</v>
      </c>
      <c r="BE63" s="1">
        <v>41081.68</v>
      </c>
      <c r="BF63">
        <v>2021</v>
      </c>
    </row>
    <row r="64" spans="1:58" x14ac:dyDescent="0.2">
      <c r="A64">
        <v>534</v>
      </c>
      <c r="B64" t="s">
        <v>160</v>
      </c>
      <c r="C64" t="s">
        <v>38</v>
      </c>
      <c r="D64" t="s">
        <v>3</v>
      </c>
      <c r="E64" t="s">
        <v>40</v>
      </c>
      <c r="F64" t="s">
        <v>41</v>
      </c>
      <c r="G64" t="s">
        <v>42</v>
      </c>
      <c r="H64" t="s">
        <v>33</v>
      </c>
      <c r="I64" t="s">
        <v>43</v>
      </c>
      <c r="J64" s="1">
        <v>1210.4549999999999</v>
      </c>
      <c r="K64" s="1">
        <v>1253.684</v>
      </c>
      <c r="L64" s="1">
        <v>1267.3979999999999</v>
      </c>
      <c r="M64" s="1">
        <v>1328.5889999999999</v>
      </c>
      <c r="N64" s="1">
        <v>1348.0440000000001</v>
      </c>
      <c r="O64" s="1">
        <v>1387.17</v>
      </c>
      <c r="P64" s="1">
        <v>1421.5039999999999</v>
      </c>
      <c r="Q64" s="1">
        <v>1445.9469999999999</v>
      </c>
      <c r="R64" s="1">
        <v>1551.4929999999999</v>
      </c>
      <c r="S64" s="1">
        <v>1609.431</v>
      </c>
      <c r="T64" s="1">
        <v>1663.596</v>
      </c>
      <c r="U64" s="1">
        <v>1647.231</v>
      </c>
      <c r="V64" s="1">
        <v>1703.08</v>
      </c>
      <c r="W64" s="1">
        <v>1749.172</v>
      </c>
      <c r="X64" s="1">
        <v>1829.7429999999999</v>
      </c>
      <c r="Y64" s="1">
        <v>1930.9280000000001</v>
      </c>
      <c r="Z64" s="1">
        <v>2037.72</v>
      </c>
      <c r="AA64" s="1">
        <v>2080.9780000000001</v>
      </c>
      <c r="AB64" s="1">
        <v>2169.395</v>
      </c>
      <c r="AC64" s="1">
        <v>2310.886</v>
      </c>
      <c r="AD64" s="1">
        <v>2360.6329999999998</v>
      </c>
      <c r="AE64" s="1">
        <v>2434.893</v>
      </c>
      <c r="AF64" s="1">
        <v>2487.6469999999999</v>
      </c>
      <c r="AG64" s="1">
        <v>2641.2820000000002</v>
      </c>
      <c r="AH64" s="1">
        <v>2802.9520000000002</v>
      </c>
      <c r="AI64" s="1">
        <v>3015.1880000000001</v>
      </c>
      <c r="AJ64" s="1">
        <v>3243.9870000000001</v>
      </c>
      <c r="AK64" s="1">
        <v>3508.5889999999999</v>
      </c>
      <c r="AL64" s="1">
        <v>3592.0970000000002</v>
      </c>
      <c r="AM64" s="1">
        <v>3842.1210000000001</v>
      </c>
      <c r="AN64" s="1">
        <v>4179.5020000000004</v>
      </c>
      <c r="AO64" s="1">
        <v>4399.8890000000001</v>
      </c>
      <c r="AP64" s="1">
        <v>4583.1750000000002</v>
      </c>
      <c r="AQ64" s="1">
        <v>4818.5230000000001</v>
      </c>
      <c r="AR64" s="1">
        <v>5116.6270000000004</v>
      </c>
      <c r="AS64" s="1">
        <v>5464.393</v>
      </c>
      <c r="AT64" s="1">
        <v>5851.393</v>
      </c>
      <c r="AU64" s="1">
        <v>6182.9210000000003</v>
      </c>
      <c r="AV64" s="1">
        <v>6514.0010000000002</v>
      </c>
      <c r="AW64" s="1">
        <v>6689.3670000000002</v>
      </c>
      <c r="AX64" s="1">
        <v>6186.6130000000003</v>
      </c>
      <c r="AY64" s="1">
        <v>6659.0069999999996</v>
      </c>
      <c r="AZ64" s="1">
        <v>7047.848</v>
      </c>
      <c r="BA64" s="1">
        <v>7406.2939999999999</v>
      </c>
      <c r="BB64" s="1">
        <v>7839.9840000000004</v>
      </c>
      <c r="BC64" s="1">
        <v>8298.4050000000007</v>
      </c>
      <c r="BD64" s="1">
        <v>8765.7260000000006</v>
      </c>
      <c r="BE64" s="1">
        <v>9230.6370000000006</v>
      </c>
      <c r="BF64">
        <v>2013</v>
      </c>
    </row>
    <row r="65" spans="1:58" x14ac:dyDescent="0.2">
      <c r="A65">
        <v>536</v>
      </c>
      <c r="B65" t="s">
        <v>161</v>
      </c>
      <c r="C65" t="s">
        <v>38</v>
      </c>
      <c r="D65" t="s">
        <v>4</v>
      </c>
      <c r="E65" t="s">
        <v>40</v>
      </c>
      <c r="F65" t="s">
        <v>41</v>
      </c>
      <c r="G65" t="s">
        <v>42</v>
      </c>
      <c r="H65" t="s">
        <v>33</v>
      </c>
      <c r="I65" t="s">
        <v>43</v>
      </c>
      <c r="J65" s="1">
        <v>2852.2150000000001</v>
      </c>
      <c r="K65" s="1">
        <v>3009.6179999999999</v>
      </c>
      <c r="L65" s="1">
        <v>3017.58</v>
      </c>
      <c r="M65" s="1">
        <v>3083.163</v>
      </c>
      <c r="N65" s="1">
        <v>3252.3989999999999</v>
      </c>
      <c r="O65" s="1">
        <v>3313.92</v>
      </c>
      <c r="P65" s="1">
        <v>3483.29</v>
      </c>
      <c r="Q65" s="1">
        <v>3640.259</v>
      </c>
      <c r="R65" s="1">
        <v>3818.8290000000002</v>
      </c>
      <c r="S65" s="1">
        <v>4085.0079999999998</v>
      </c>
      <c r="T65" s="1">
        <v>4366.4359999999997</v>
      </c>
      <c r="U65" s="1">
        <v>4678.6930000000002</v>
      </c>
      <c r="V65" s="1">
        <v>4902.5649999999996</v>
      </c>
      <c r="W65" s="1">
        <v>5206.2640000000001</v>
      </c>
      <c r="X65" s="1">
        <v>5507.4769999999999</v>
      </c>
      <c r="Y65" s="1">
        <v>5862.9679999999998</v>
      </c>
      <c r="Z65" s="1">
        <v>6249.1570000000002</v>
      </c>
      <c r="AA65" s="1">
        <v>6468.1549999999997</v>
      </c>
      <c r="AB65" s="1">
        <v>5554.9369999999999</v>
      </c>
      <c r="AC65" s="1">
        <v>5534.9570000000003</v>
      </c>
      <c r="AD65" s="1">
        <v>5744.1790000000001</v>
      </c>
      <c r="AE65" s="1">
        <v>5869.7579999999998</v>
      </c>
      <c r="AF65" s="1">
        <v>6047.6210000000001</v>
      </c>
      <c r="AG65" s="1">
        <v>6247.6220000000003</v>
      </c>
      <c r="AH65" s="1">
        <v>6469.6679999999997</v>
      </c>
      <c r="AI65" s="1">
        <v>6741.8140000000003</v>
      </c>
      <c r="AJ65" s="1">
        <v>7012.67</v>
      </c>
      <c r="AK65" s="1">
        <v>7352.768</v>
      </c>
      <c r="AL65" s="1">
        <v>7788.8670000000002</v>
      </c>
      <c r="AM65" s="1">
        <v>8040.4170000000004</v>
      </c>
      <c r="AN65" s="1">
        <v>8432.9419999999991</v>
      </c>
      <c r="AO65" s="1">
        <v>8792.3179999999993</v>
      </c>
      <c r="AP65" s="1">
        <v>9192.0390000000007</v>
      </c>
      <c r="AQ65" s="1">
        <v>9570.5560000000005</v>
      </c>
      <c r="AR65" s="1">
        <v>9916.3430000000008</v>
      </c>
      <c r="AS65" s="1">
        <v>10260.61</v>
      </c>
      <c r="AT65" s="1">
        <v>10655.77</v>
      </c>
      <c r="AU65" s="1">
        <v>11073.521000000001</v>
      </c>
      <c r="AV65" s="1">
        <v>11522.78</v>
      </c>
      <c r="AW65" s="1">
        <v>11976.45</v>
      </c>
      <c r="AX65" s="1">
        <v>11586.234</v>
      </c>
      <c r="AY65" s="1">
        <v>11923.684999999999</v>
      </c>
      <c r="AZ65" s="1">
        <v>12440.226000000001</v>
      </c>
      <c r="BA65" s="1">
        <v>12937.228999999999</v>
      </c>
      <c r="BB65" s="1">
        <v>13510.482</v>
      </c>
      <c r="BC65" s="1">
        <v>14106.151</v>
      </c>
      <c r="BD65" s="1">
        <v>14713.438</v>
      </c>
      <c r="BE65" s="1">
        <v>15337.651</v>
      </c>
      <c r="BF65">
        <v>2021</v>
      </c>
    </row>
    <row r="66" spans="1:58" x14ac:dyDescent="0.2">
      <c r="A66">
        <v>429</v>
      </c>
      <c r="B66" t="s">
        <v>162</v>
      </c>
      <c r="C66" t="s">
        <v>38</v>
      </c>
      <c r="D66" t="s">
        <v>163</v>
      </c>
      <c r="E66" t="s">
        <v>40</v>
      </c>
      <c r="F66" t="s">
        <v>41</v>
      </c>
      <c r="G66" t="s">
        <v>42</v>
      </c>
      <c r="H66" t="s">
        <v>33</v>
      </c>
      <c r="I66" t="s">
        <v>43</v>
      </c>
      <c r="J66" s="1">
        <v>10772.527</v>
      </c>
      <c r="K66" s="1">
        <v>9776.8809999999994</v>
      </c>
      <c r="L66" s="1">
        <v>11589.797</v>
      </c>
      <c r="M66" s="1">
        <v>12390.722</v>
      </c>
      <c r="N66" s="1">
        <v>11073.668</v>
      </c>
      <c r="O66" s="1">
        <v>10856.403</v>
      </c>
      <c r="P66" s="1">
        <v>9426.08</v>
      </c>
      <c r="Q66" s="1">
        <v>9183.8140000000003</v>
      </c>
      <c r="R66" s="1">
        <v>8418.0519999999997</v>
      </c>
      <c r="S66" s="1">
        <v>8719.58</v>
      </c>
      <c r="T66" s="1">
        <v>9667.0820000000003</v>
      </c>
      <c r="U66" s="1">
        <v>10634.672</v>
      </c>
      <c r="V66" s="1">
        <v>10826.6</v>
      </c>
      <c r="W66" s="1">
        <v>10512.955</v>
      </c>
      <c r="X66" s="1">
        <v>10185.062</v>
      </c>
      <c r="Y66" s="1">
        <v>10278.77</v>
      </c>
      <c r="Z66" s="1">
        <v>10773.529</v>
      </c>
      <c r="AA66" s="1">
        <v>10750.915999999999</v>
      </c>
      <c r="AB66" s="1">
        <v>10824.05</v>
      </c>
      <c r="AC66" s="1">
        <v>10922.487999999999</v>
      </c>
      <c r="AD66" s="1">
        <v>11378.398999999999</v>
      </c>
      <c r="AE66" s="1">
        <v>11457.749</v>
      </c>
      <c r="AF66" s="1">
        <v>12181.025</v>
      </c>
      <c r="AG66" s="1">
        <v>12907.436</v>
      </c>
      <c r="AH66" s="1">
        <v>13264.228999999999</v>
      </c>
      <c r="AI66" s="1">
        <v>13481.204</v>
      </c>
      <c r="AJ66" s="1">
        <v>13933.156999999999</v>
      </c>
      <c r="AK66" s="1">
        <v>14851.262000000001</v>
      </c>
      <c r="AL66" s="1">
        <v>14737.254999999999</v>
      </c>
      <c r="AM66" s="1">
        <v>14696.544</v>
      </c>
      <c r="AN66" s="1">
        <v>15347.147000000001</v>
      </c>
      <c r="AO66" s="1">
        <v>15545.179</v>
      </c>
      <c r="AP66" s="1">
        <v>14787.876</v>
      </c>
      <c r="AQ66" s="1">
        <v>14377.88</v>
      </c>
      <c r="AR66" s="1">
        <v>14909.895</v>
      </c>
      <c r="AS66" s="1">
        <v>14516.847</v>
      </c>
      <c r="AT66" s="1">
        <v>15601.647000000001</v>
      </c>
      <c r="AU66" s="1">
        <v>15805.787</v>
      </c>
      <c r="AV66" s="1">
        <v>15323.611999999999</v>
      </c>
      <c r="AW66" s="1">
        <v>14675.905000000001</v>
      </c>
      <c r="AX66" s="1">
        <v>14990.882</v>
      </c>
      <c r="AY66" s="1">
        <v>15549.763000000001</v>
      </c>
      <c r="AZ66" s="1">
        <v>15860.652</v>
      </c>
      <c r="BA66" s="1">
        <v>16024.963</v>
      </c>
      <c r="BB66" s="1">
        <v>16191.089</v>
      </c>
      <c r="BC66" s="1">
        <v>16359.066999999999</v>
      </c>
      <c r="BD66" s="1">
        <v>16528.561000000002</v>
      </c>
      <c r="BE66" s="1">
        <v>16699.938999999998</v>
      </c>
      <c r="BF66">
        <v>2021</v>
      </c>
    </row>
    <row r="67" spans="1:58" x14ac:dyDescent="0.2">
      <c r="A67">
        <v>433</v>
      </c>
      <c r="B67" t="s">
        <v>164</v>
      </c>
      <c r="C67" t="s">
        <v>38</v>
      </c>
      <c r="D67" t="s">
        <v>165</v>
      </c>
      <c r="E67" t="s">
        <v>40</v>
      </c>
      <c r="F67" t="s">
        <v>41</v>
      </c>
      <c r="G67" t="s">
        <v>42</v>
      </c>
      <c r="H67" t="s">
        <v>33</v>
      </c>
      <c r="I67" t="s">
        <v>43</v>
      </c>
      <c r="J67" t="s">
        <v>44</v>
      </c>
      <c r="K67" t="s">
        <v>44</v>
      </c>
      <c r="L67" t="s">
        <v>44</v>
      </c>
      <c r="M67" t="s">
        <v>44</v>
      </c>
      <c r="N67" t="s">
        <v>44</v>
      </c>
      <c r="O67" t="s">
        <v>44</v>
      </c>
      <c r="P67" t="s">
        <v>44</v>
      </c>
      <c r="Q67" t="s">
        <v>44</v>
      </c>
      <c r="R67" t="s">
        <v>44</v>
      </c>
      <c r="S67" t="s">
        <v>44</v>
      </c>
      <c r="T67" t="s">
        <v>44</v>
      </c>
      <c r="U67" t="s">
        <v>44</v>
      </c>
      <c r="V67" t="s">
        <v>44</v>
      </c>
      <c r="W67" t="s">
        <v>44</v>
      </c>
      <c r="X67" t="s">
        <v>44</v>
      </c>
      <c r="Y67" t="s">
        <v>44</v>
      </c>
      <c r="Z67" t="s">
        <v>44</v>
      </c>
      <c r="AA67" t="s">
        <v>44</v>
      </c>
      <c r="AB67" t="s">
        <v>44</v>
      </c>
      <c r="AC67" t="s">
        <v>44</v>
      </c>
      <c r="AD67" t="s">
        <v>44</v>
      </c>
      <c r="AE67" t="s">
        <v>44</v>
      </c>
      <c r="AF67" t="s">
        <v>44</v>
      </c>
      <c r="AG67" s="1">
        <v>5155.3239999999996</v>
      </c>
      <c r="AH67" s="1">
        <v>7695.8509999999997</v>
      </c>
      <c r="AI67" s="1">
        <v>7623.7</v>
      </c>
      <c r="AJ67" s="1">
        <v>7856.3850000000002</v>
      </c>
      <c r="AK67" s="1">
        <v>7816.3289999999997</v>
      </c>
      <c r="AL67" s="1">
        <v>8261.3580000000002</v>
      </c>
      <c r="AM67" s="1">
        <v>8332.8850000000002</v>
      </c>
      <c r="AN67" s="1">
        <v>8637.5490000000009</v>
      </c>
      <c r="AO67" s="1">
        <v>9056.08</v>
      </c>
      <c r="AP67" s="1">
        <v>10059.038</v>
      </c>
      <c r="AQ67" s="1">
        <v>10554.47</v>
      </c>
      <c r="AR67" s="1">
        <v>10151.67</v>
      </c>
      <c r="AS67" s="1">
        <v>10346.328</v>
      </c>
      <c r="AT67" s="1">
        <v>11603.674000000001</v>
      </c>
      <c r="AU67" s="1">
        <v>10916.391</v>
      </c>
      <c r="AV67" s="1">
        <v>11134.602999999999</v>
      </c>
      <c r="AW67" s="1">
        <v>11483.073</v>
      </c>
      <c r="AX67" s="1">
        <v>9434.7659999999996</v>
      </c>
      <c r="AY67" s="1">
        <v>9901.5969999999998</v>
      </c>
      <c r="AZ67" s="1">
        <v>10545.071</v>
      </c>
      <c r="BA67" s="1">
        <v>10684.397000000001</v>
      </c>
      <c r="BB67" s="1">
        <v>10671.888999999999</v>
      </c>
      <c r="BC67" s="1">
        <v>10618.19</v>
      </c>
      <c r="BD67" s="1">
        <v>10586.571</v>
      </c>
      <c r="BE67" s="1">
        <v>10592.143</v>
      </c>
      <c r="BF67">
        <v>2013</v>
      </c>
    </row>
    <row r="68" spans="1:58" x14ac:dyDescent="0.2">
      <c r="A68">
        <v>343</v>
      </c>
      <c r="B68" t="s">
        <v>166</v>
      </c>
      <c r="C68" t="s">
        <v>38</v>
      </c>
      <c r="D68" t="s">
        <v>167</v>
      </c>
      <c r="E68" t="s">
        <v>40</v>
      </c>
      <c r="F68" t="s">
        <v>41</v>
      </c>
      <c r="G68" t="s">
        <v>42</v>
      </c>
      <c r="H68" t="s">
        <v>33</v>
      </c>
      <c r="I68" t="s">
        <v>43</v>
      </c>
      <c r="J68" s="1">
        <v>7957.0959999999995</v>
      </c>
      <c r="K68" s="1">
        <v>8162.55</v>
      </c>
      <c r="L68" s="1">
        <v>8273.2170000000006</v>
      </c>
      <c r="M68" s="1">
        <v>8447.723</v>
      </c>
      <c r="N68" s="1">
        <v>8508.7780000000002</v>
      </c>
      <c r="O68" s="1">
        <v>8306.2189999999991</v>
      </c>
      <c r="P68" s="1">
        <v>8808.4650000000001</v>
      </c>
      <c r="Q68" s="1">
        <v>9418.2039999999997</v>
      </c>
      <c r="R68" s="1">
        <v>8989.1650000000009</v>
      </c>
      <c r="S68" s="1">
        <v>9393.2990000000009</v>
      </c>
      <c r="T68" s="1">
        <v>9680.8950000000004</v>
      </c>
      <c r="U68" s="1">
        <v>9697.7000000000007</v>
      </c>
      <c r="V68" s="1">
        <v>9892.8760000000002</v>
      </c>
      <c r="W68" s="1">
        <v>10028.455</v>
      </c>
      <c r="X68" s="1">
        <v>10127.298000000001</v>
      </c>
      <c r="Y68" s="1">
        <v>10288.971</v>
      </c>
      <c r="Z68" s="1">
        <v>10217.034</v>
      </c>
      <c r="AA68" s="1">
        <v>9952.4259999999995</v>
      </c>
      <c r="AB68" s="1">
        <v>9736.2270000000008</v>
      </c>
      <c r="AC68" s="1">
        <v>9737.7639999999992</v>
      </c>
      <c r="AD68" s="1">
        <v>9723.5220000000008</v>
      </c>
      <c r="AE68" s="1">
        <v>9762.1260000000002</v>
      </c>
      <c r="AF68" s="1">
        <v>9771.6239999999998</v>
      </c>
      <c r="AG68" s="1">
        <v>10093.552</v>
      </c>
      <c r="AH68" s="1">
        <v>10190.505999999999</v>
      </c>
      <c r="AI68" s="1">
        <v>10244.893</v>
      </c>
      <c r="AJ68" s="1">
        <v>10504.476000000001</v>
      </c>
      <c r="AK68" s="1">
        <v>10618.459000000001</v>
      </c>
      <c r="AL68" s="1">
        <v>10494.351000000001</v>
      </c>
      <c r="AM68" s="1">
        <v>10100.808999999999</v>
      </c>
      <c r="AN68" s="1">
        <v>9920.9699999999993</v>
      </c>
      <c r="AO68" s="1">
        <v>10035.016</v>
      </c>
      <c r="AP68" s="1">
        <v>9958.5959999999995</v>
      </c>
      <c r="AQ68" s="1">
        <v>9968.4719999999998</v>
      </c>
      <c r="AR68" s="1">
        <v>10017.356</v>
      </c>
      <c r="AS68" s="1">
        <v>10090.249</v>
      </c>
      <c r="AT68" s="1">
        <v>10233.175999999999</v>
      </c>
      <c r="AU68" s="1">
        <v>10286.743</v>
      </c>
      <c r="AV68" s="1">
        <v>10455.166999999999</v>
      </c>
      <c r="AW68" s="1">
        <v>10544.6</v>
      </c>
      <c r="AX68" s="1">
        <v>9474.2109999999993</v>
      </c>
      <c r="AY68" s="1">
        <v>9899.2990000000009</v>
      </c>
      <c r="AZ68" s="1">
        <v>10166.041999999999</v>
      </c>
      <c r="BA68" s="1">
        <v>10460.870999999999</v>
      </c>
      <c r="BB68" s="1">
        <v>10688.975</v>
      </c>
      <c r="BC68" s="1">
        <v>10870.654</v>
      </c>
      <c r="BD68" s="1">
        <v>11041.736000000001</v>
      </c>
      <c r="BE68" s="1">
        <v>11205.643</v>
      </c>
      <c r="BF68">
        <v>2019</v>
      </c>
    </row>
    <row r="69" spans="1:58" x14ac:dyDescent="0.2">
      <c r="A69">
        <v>439</v>
      </c>
      <c r="B69" t="s">
        <v>168</v>
      </c>
      <c r="C69" t="s">
        <v>38</v>
      </c>
      <c r="D69" t="s">
        <v>169</v>
      </c>
      <c r="E69" t="s">
        <v>40</v>
      </c>
      <c r="F69" t="s">
        <v>41</v>
      </c>
      <c r="G69" t="s">
        <v>42</v>
      </c>
      <c r="H69" t="s">
        <v>33</v>
      </c>
      <c r="I69" t="s">
        <v>43</v>
      </c>
      <c r="J69" s="1">
        <v>9564.4390000000003</v>
      </c>
      <c r="K69" s="1">
        <v>10641.624</v>
      </c>
      <c r="L69" s="1">
        <v>10768.364</v>
      </c>
      <c r="M69" s="1">
        <v>10358.098</v>
      </c>
      <c r="N69" s="1">
        <v>10492.813</v>
      </c>
      <c r="O69" s="1">
        <v>9956.1180000000004</v>
      </c>
      <c r="P69" s="1">
        <v>10099.169</v>
      </c>
      <c r="Q69" s="1">
        <v>9988.9410000000007</v>
      </c>
      <c r="R69" s="1">
        <v>9806.3960000000006</v>
      </c>
      <c r="S69" s="1">
        <v>8328.3889999999992</v>
      </c>
      <c r="T69" s="1">
        <v>8023.7879999999996</v>
      </c>
      <c r="U69" s="1">
        <v>7793.9669999999996</v>
      </c>
      <c r="V69" s="1">
        <v>8346.9670000000006</v>
      </c>
      <c r="W69" s="1">
        <v>8150.0839999999998</v>
      </c>
      <c r="X69" s="1">
        <v>8156.1009999999997</v>
      </c>
      <c r="Y69" s="1">
        <v>8343.634</v>
      </c>
      <c r="Z69" s="1">
        <v>8143.5739999999996</v>
      </c>
      <c r="AA69" s="1">
        <v>8289.0560000000005</v>
      </c>
      <c r="AB69" s="1">
        <v>8394.8349999999991</v>
      </c>
      <c r="AC69" s="1">
        <v>8481.4539999999997</v>
      </c>
      <c r="AD69" s="1">
        <v>8686.7289999999994</v>
      </c>
      <c r="AE69" s="1">
        <v>8942.4670000000006</v>
      </c>
      <c r="AF69" s="1">
        <v>9388.1470000000008</v>
      </c>
      <c r="AG69" s="1">
        <v>9546.4580000000005</v>
      </c>
      <c r="AH69" s="1">
        <v>10051.135</v>
      </c>
      <c r="AI69" s="1">
        <v>10546.563</v>
      </c>
      <c r="AJ69" s="1">
        <v>11049.958000000001</v>
      </c>
      <c r="AK69" s="1">
        <v>11430.557000000001</v>
      </c>
      <c r="AL69" s="1">
        <v>11662.696</v>
      </c>
      <c r="AM69" s="1">
        <v>11650.164000000001</v>
      </c>
      <c r="AN69" s="1">
        <v>11315.308000000001</v>
      </c>
      <c r="AO69" s="1">
        <v>11016.206</v>
      </c>
      <c r="AP69" s="1">
        <v>10688.106</v>
      </c>
      <c r="AQ69" s="1">
        <v>10414.742</v>
      </c>
      <c r="AR69" s="1">
        <v>10284.493</v>
      </c>
      <c r="AS69" s="1">
        <v>10145.662</v>
      </c>
      <c r="AT69" s="1">
        <v>10036.370999999999</v>
      </c>
      <c r="AU69" s="1">
        <v>10003.451999999999</v>
      </c>
      <c r="AV69" s="1">
        <v>10013.226000000001</v>
      </c>
      <c r="AW69" s="1">
        <v>10071.207</v>
      </c>
      <c r="AX69" s="1">
        <v>9816.3909999999996</v>
      </c>
      <c r="AY69" s="1">
        <v>9968.8070000000007</v>
      </c>
      <c r="AZ69" s="1">
        <v>10176.644</v>
      </c>
      <c r="BA69" s="1">
        <v>10439.799999999999</v>
      </c>
      <c r="BB69" s="1">
        <v>10744.094999999999</v>
      </c>
      <c r="BC69" s="1">
        <v>11078.273999999999</v>
      </c>
      <c r="BD69" s="1">
        <v>11405.045</v>
      </c>
      <c r="BE69" s="1">
        <v>11723.869000000001</v>
      </c>
      <c r="BF69">
        <v>2018</v>
      </c>
    </row>
    <row r="70" spans="1:58" x14ac:dyDescent="0.2">
      <c r="A70">
        <v>916</v>
      </c>
      <c r="B70" t="s">
        <v>170</v>
      </c>
      <c r="C70" t="s">
        <v>38</v>
      </c>
      <c r="D70" t="s">
        <v>171</v>
      </c>
      <c r="E70" t="s">
        <v>40</v>
      </c>
      <c r="F70" t="s">
        <v>41</v>
      </c>
      <c r="G70" t="s">
        <v>42</v>
      </c>
      <c r="H70" t="s">
        <v>33</v>
      </c>
      <c r="I70" t="s">
        <v>43</v>
      </c>
      <c r="J70" t="s">
        <v>44</v>
      </c>
      <c r="K70" t="s">
        <v>44</v>
      </c>
      <c r="L70" t="s">
        <v>44</v>
      </c>
      <c r="M70" t="s">
        <v>44</v>
      </c>
      <c r="N70" t="s">
        <v>44</v>
      </c>
      <c r="O70" t="s">
        <v>44</v>
      </c>
      <c r="P70" t="s">
        <v>44</v>
      </c>
      <c r="Q70" t="s">
        <v>44</v>
      </c>
      <c r="R70" t="s">
        <v>44</v>
      </c>
      <c r="S70" t="s">
        <v>44</v>
      </c>
      <c r="T70" t="s">
        <v>44</v>
      </c>
      <c r="U70" t="s">
        <v>44</v>
      </c>
      <c r="V70" s="1">
        <v>10921.625</v>
      </c>
      <c r="W70" s="1">
        <v>10003.883</v>
      </c>
      <c r="X70" s="1">
        <v>9354.277</v>
      </c>
      <c r="Y70" s="1">
        <v>8655.2630000000008</v>
      </c>
      <c r="Z70" s="1">
        <v>8808.2219999999998</v>
      </c>
      <c r="AA70" s="1">
        <v>9130.4189999999999</v>
      </c>
      <c r="AB70" s="1">
        <v>9096.4279999999999</v>
      </c>
      <c r="AC70" s="1">
        <v>9375.6970000000001</v>
      </c>
      <c r="AD70" s="1">
        <v>10319.473</v>
      </c>
      <c r="AE70" s="1">
        <v>11723.982</v>
      </c>
      <c r="AF70" s="1">
        <v>12859.23</v>
      </c>
      <c r="AG70" s="1">
        <v>13975.825999999999</v>
      </c>
      <c r="AH70" s="1">
        <v>15191.726000000001</v>
      </c>
      <c r="AI70" s="1">
        <v>16507.350999999999</v>
      </c>
      <c r="AJ70" s="1">
        <v>18062.845000000001</v>
      </c>
      <c r="AK70" s="1">
        <v>19449.966</v>
      </c>
      <c r="AL70" s="1">
        <v>19575.312999999998</v>
      </c>
      <c r="AM70" s="1">
        <v>19540.075000000001</v>
      </c>
      <c r="AN70" s="1">
        <v>20663.733</v>
      </c>
      <c r="AO70" s="1">
        <v>21902.708999999999</v>
      </c>
      <c r="AP70" s="1">
        <v>22676.643</v>
      </c>
      <c r="AQ70" s="1">
        <v>23663.587</v>
      </c>
      <c r="AR70" s="1">
        <v>24320.039000000001</v>
      </c>
      <c r="AS70" s="1">
        <v>24209.923999999999</v>
      </c>
      <c r="AT70" s="1">
        <v>24089.257000000001</v>
      </c>
      <c r="AU70" s="1">
        <v>24699.302</v>
      </c>
      <c r="AV70" s="1">
        <v>25378.791000000001</v>
      </c>
      <c r="AW70" s="1">
        <v>26184.843000000001</v>
      </c>
      <c r="AX70" s="1">
        <v>25172.404999999999</v>
      </c>
      <c r="AY70" s="1">
        <v>25864.092000000001</v>
      </c>
      <c r="AZ70" s="1">
        <v>26198.103999999999</v>
      </c>
      <c r="BA70" s="1">
        <v>27036.232</v>
      </c>
      <c r="BB70" s="1">
        <v>27948.484</v>
      </c>
      <c r="BC70" s="1">
        <v>28609.277999999998</v>
      </c>
      <c r="BD70" s="1">
        <v>29075.393</v>
      </c>
      <c r="BE70" s="1">
        <v>29571.091</v>
      </c>
      <c r="BF70">
        <v>2021</v>
      </c>
    </row>
    <row r="71" spans="1:58" x14ac:dyDescent="0.2">
      <c r="A71">
        <v>664</v>
      </c>
      <c r="B71" t="s">
        <v>172</v>
      </c>
      <c r="C71" t="s">
        <v>38</v>
      </c>
      <c r="D71" t="s">
        <v>173</v>
      </c>
      <c r="E71" t="s">
        <v>40</v>
      </c>
      <c r="F71" t="s">
        <v>41</v>
      </c>
      <c r="G71" t="s">
        <v>42</v>
      </c>
      <c r="H71" t="s">
        <v>33</v>
      </c>
      <c r="I71" t="s">
        <v>43</v>
      </c>
      <c r="J71" s="1">
        <v>3597.7159999999999</v>
      </c>
      <c r="K71" s="1">
        <v>3610.4929999999999</v>
      </c>
      <c r="L71" s="1">
        <v>3659.9360000000001</v>
      </c>
      <c r="M71" s="1">
        <v>3590.7579999999998</v>
      </c>
      <c r="N71" s="1">
        <v>3527.28</v>
      </c>
      <c r="O71" s="1">
        <v>3553.1570000000002</v>
      </c>
      <c r="P71" s="1">
        <v>3683.069</v>
      </c>
      <c r="Q71" s="1">
        <v>3760.683</v>
      </c>
      <c r="R71" s="1">
        <v>3854.8220000000001</v>
      </c>
      <c r="S71" s="1">
        <v>3898.5439999999999</v>
      </c>
      <c r="T71" s="1">
        <v>3948.9789999999998</v>
      </c>
      <c r="U71" s="1">
        <v>3878.462</v>
      </c>
      <c r="V71" s="1">
        <v>3721.7979999999998</v>
      </c>
      <c r="W71" s="1">
        <v>3610.2719999999999</v>
      </c>
      <c r="X71" s="1">
        <v>3597.172</v>
      </c>
      <c r="Y71" s="1">
        <v>3648.3989999999999</v>
      </c>
      <c r="Z71" s="1">
        <v>3695.875</v>
      </c>
      <c r="AA71" s="1">
        <v>3614.8530000000001</v>
      </c>
      <c r="AB71" s="1">
        <v>3615.5430000000001</v>
      </c>
      <c r="AC71" s="1">
        <v>3579.1860000000001</v>
      </c>
      <c r="AD71" s="1">
        <v>3494.2040000000002</v>
      </c>
      <c r="AE71" s="1">
        <v>3537.308</v>
      </c>
      <c r="AF71" s="1">
        <v>3462.9079999999999</v>
      </c>
      <c r="AG71" s="1">
        <v>3464.761</v>
      </c>
      <c r="AH71" s="1">
        <v>3526.18</v>
      </c>
      <c r="AI71" s="1">
        <v>3626.7159999999999</v>
      </c>
      <c r="AJ71" s="1">
        <v>3739.4630000000002</v>
      </c>
      <c r="AK71" s="1">
        <v>3883.721</v>
      </c>
      <c r="AL71" s="1">
        <v>3786.672</v>
      </c>
      <c r="AM71" s="1">
        <v>3808.1309999999999</v>
      </c>
      <c r="AN71" s="1">
        <v>4019.0630000000001</v>
      </c>
      <c r="AO71" s="1">
        <v>4128.62</v>
      </c>
      <c r="AP71" s="1">
        <v>4221.067</v>
      </c>
      <c r="AQ71" s="1">
        <v>4275.5460000000003</v>
      </c>
      <c r="AR71" s="1">
        <v>4384.2830000000004</v>
      </c>
      <c r="AS71" s="1">
        <v>4506.4269999999997</v>
      </c>
      <c r="AT71" s="1">
        <v>4590.2939999999999</v>
      </c>
      <c r="AU71" s="1">
        <v>4649.9750000000004</v>
      </c>
      <c r="AV71" s="1">
        <v>4797.4279999999999</v>
      </c>
      <c r="AW71" s="1">
        <v>4926.2420000000002</v>
      </c>
      <c r="AX71" s="1">
        <v>4803.6530000000002</v>
      </c>
      <c r="AY71" s="1">
        <v>5049.8530000000001</v>
      </c>
      <c r="AZ71" s="1">
        <v>5202.6409999999996</v>
      </c>
      <c r="BA71" s="1">
        <v>5345.97</v>
      </c>
      <c r="BB71" s="1">
        <v>5517.3450000000003</v>
      </c>
      <c r="BC71" s="1">
        <v>5698.4269999999997</v>
      </c>
      <c r="BD71" s="1">
        <v>5884.7929999999997</v>
      </c>
      <c r="BE71" s="1">
        <v>6078.3789999999999</v>
      </c>
      <c r="BF71">
        <v>2019</v>
      </c>
    </row>
    <row r="72" spans="1:58" x14ac:dyDescent="0.2">
      <c r="A72">
        <v>826</v>
      </c>
      <c r="B72" t="s">
        <v>174</v>
      </c>
      <c r="C72" t="s">
        <v>38</v>
      </c>
      <c r="D72" t="s">
        <v>175</v>
      </c>
      <c r="E72" t="s">
        <v>40</v>
      </c>
      <c r="F72" t="s">
        <v>41</v>
      </c>
      <c r="G72" t="s">
        <v>42</v>
      </c>
      <c r="H72" t="s">
        <v>33</v>
      </c>
      <c r="I72" t="s">
        <v>43</v>
      </c>
      <c r="J72" s="1">
        <v>2290.84</v>
      </c>
      <c r="K72" s="1">
        <v>2265.6350000000002</v>
      </c>
      <c r="L72" s="1">
        <v>2253.1289999999999</v>
      </c>
      <c r="M72" s="1">
        <v>2161.8090000000002</v>
      </c>
      <c r="N72" s="1">
        <v>2177.922</v>
      </c>
      <c r="O72" s="1">
        <v>2039.079</v>
      </c>
      <c r="P72" s="1">
        <v>2011.3409999999999</v>
      </c>
      <c r="Q72" s="1">
        <v>1967.6469999999999</v>
      </c>
      <c r="R72" s="1">
        <v>2090.3809999999999</v>
      </c>
      <c r="S72" s="1">
        <v>1975.183</v>
      </c>
      <c r="T72" s="1">
        <v>1907.299</v>
      </c>
      <c r="U72" s="1">
        <v>1876.2070000000001</v>
      </c>
      <c r="V72" s="1">
        <v>1873.394</v>
      </c>
      <c r="W72" s="1">
        <v>1869.393</v>
      </c>
      <c r="X72" s="1">
        <v>1878.433</v>
      </c>
      <c r="Y72" s="1">
        <v>1851.538</v>
      </c>
      <c r="Z72" s="1">
        <v>1844.473</v>
      </c>
      <c r="AA72" s="1">
        <v>1850.6089999999999</v>
      </c>
      <c r="AB72" s="1">
        <v>1944.165</v>
      </c>
      <c r="AC72" s="1">
        <v>1877.2539999999999</v>
      </c>
      <c r="AD72" s="1">
        <v>1955.2139999999999</v>
      </c>
      <c r="AE72" s="1">
        <v>1895.1849999999999</v>
      </c>
      <c r="AF72" s="1">
        <v>1937.229</v>
      </c>
      <c r="AG72" s="1">
        <v>1942.019</v>
      </c>
      <c r="AH72" s="1">
        <v>1875.377</v>
      </c>
      <c r="AI72" s="1">
        <v>1929.415</v>
      </c>
      <c r="AJ72" s="1">
        <v>1887.1310000000001</v>
      </c>
      <c r="AK72" s="1">
        <v>1881.85</v>
      </c>
      <c r="AL72" s="1">
        <v>1800.903</v>
      </c>
      <c r="AM72" s="1">
        <v>1776.3689999999999</v>
      </c>
      <c r="AN72" s="1">
        <v>1722.306</v>
      </c>
      <c r="AO72" s="1">
        <v>1722.4570000000001</v>
      </c>
      <c r="AP72" s="1">
        <v>1783.2729999999999</v>
      </c>
      <c r="AQ72" s="1">
        <v>1831.1790000000001</v>
      </c>
      <c r="AR72" s="1">
        <v>1786.269</v>
      </c>
      <c r="AS72" s="1">
        <v>1935.241</v>
      </c>
      <c r="AT72" s="1">
        <v>1898.569</v>
      </c>
      <c r="AU72" s="1">
        <v>1866.98</v>
      </c>
      <c r="AV72" s="1">
        <v>1936.7909999999999</v>
      </c>
      <c r="AW72" s="1">
        <v>1897.413</v>
      </c>
      <c r="AX72" s="1">
        <v>1857.998</v>
      </c>
      <c r="AY72" s="1">
        <v>1852.74</v>
      </c>
      <c r="AZ72" s="1">
        <v>1839.7760000000001</v>
      </c>
      <c r="BA72" s="1">
        <v>1851.826</v>
      </c>
      <c r="BB72" s="1">
        <v>1870.9549999999999</v>
      </c>
      <c r="BC72" s="1">
        <v>1882.8920000000001</v>
      </c>
      <c r="BD72" s="1">
        <v>1891.521</v>
      </c>
      <c r="BE72" s="1">
        <v>1899.422</v>
      </c>
      <c r="BF72">
        <v>2020</v>
      </c>
    </row>
    <row r="73" spans="1:58" x14ac:dyDescent="0.2">
      <c r="A73">
        <v>967</v>
      </c>
      <c r="B73" t="s">
        <v>176</v>
      </c>
      <c r="C73" t="s">
        <v>38</v>
      </c>
      <c r="D73" t="s">
        <v>177</v>
      </c>
      <c r="E73" t="s">
        <v>40</v>
      </c>
      <c r="F73" t="s">
        <v>41</v>
      </c>
      <c r="G73" t="s">
        <v>42</v>
      </c>
      <c r="H73" t="s">
        <v>33</v>
      </c>
      <c r="I73" t="s">
        <v>43</v>
      </c>
      <c r="J73" t="s">
        <v>44</v>
      </c>
      <c r="K73" t="s">
        <v>44</v>
      </c>
      <c r="L73" t="s">
        <v>44</v>
      </c>
      <c r="M73" t="s">
        <v>44</v>
      </c>
      <c r="N73" t="s">
        <v>44</v>
      </c>
      <c r="O73" t="s">
        <v>44</v>
      </c>
      <c r="P73" t="s">
        <v>44</v>
      </c>
      <c r="Q73" t="s">
        <v>44</v>
      </c>
      <c r="R73" t="s">
        <v>44</v>
      </c>
      <c r="S73" t="s">
        <v>44</v>
      </c>
      <c r="T73" t="s">
        <v>44</v>
      </c>
      <c r="U73" t="s">
        <v>44</v>
      </c>
      <c r="V73" t="s">
        <v>44</v>
      </c>
      <c r="W73" t="s">
        <v>44</v>
      </c>
      <c r="X73" t="s">
        <v>44</v>
      </c>
      <c r="Y73" t="s">
        <v>44</v>
      </c>
      <c r="Z73" t="s">
        <v>44</v>
      </c>
      <c r="AA73" t="s">
        <v>44</v>
      </c>
      <c r="AB73" t="s">
        <v>44</v>
      </c>
      <c r="AC73" t="s">
        <v>44</v>
      </c>
      <c r="AD73" s="1">
        <v>6507.2539999999999</v>
      </c>
      <c r="AE73" s="1">
        <v>6803.5240000000003</v>
      </c>
      <c r="AF73" s="1">
        <v>6600.54</v>
      </c>
      <c r="AG73" s="1">
        <v>6654.0810000000001</v>
      </c>
      <c r="AH73" s="1">
        <v>6309.1260000000002</v>
      </c>
      <c r="AI73" s="1">
        <v>6512.893</v>
      </c>
      <c r="AJ73" s="1">
        <v>6652.4250000000002</v>
      </c>
      <c r="AK73" s="1">
        <v>7104.826</v>
      </c>
      <c r="AL73" s="1">
        <v>7145.3130000000001</v>
      </c>
      <c r="AM73" s="1">
        <v>7385.9059999999999</v>
      </c>
      <c r="AN73" s="1">
        <v>7630.9449999999997</v>
      </c>
      <c r="AO73" s="1">
        <v>8090.2489999999998</v>
      </c>
      <c r="AP73" s="1">
        <v>8067.4970000000003</v>
      </c>
      <c r="AQ73" s="1">
        <v>8474.8700000000008</v>
      </c>
      <c r="AR73" s="1">
        <v>8834.8529999999992</v>
      </c>
      <c r="AS73" s="1">
        <v>9533.6350000000002</v>
      </c>
      <c r="AT73" s="1">
        <v>9997.5640000000003</v>
      </c>
      <c r="AU73" s="1">
        <v>10392.703</v>
      </c>
      <c r="AV73" s="1">
        <v>10763.672</v>
      </c>
      <c r="AW73" s="1">
        <v>11361.45</v>
      </c>
      <c r="AX73" s="1">
        <v>10658.539000000001</v>
      </c>
      <c r="AY73" s="1">
        <v>11864.058999999999</v>
      </c>
      <c r="AZ73" s="1">
        <v>12196.585999999999</v>
      </c>
      <c r="BA73" s="1">
        <v>12636.102000000001</v>
      </c>
      <c r="BB73" s="1">
        <v>13142.052</v>
      </c>
      <c r="BC73" s="1">
        <v>13668.261</v>
      </c>
      <c r="BD73" s="1">
        <v>14174.492</v>
      </c>
      <c r="BE73" s="1">
        <v>14685.285</v>
      </c>
      <c r="BF73">
        <v>2021</v>
      </c>
    </row>
    <row r="74" spans="1:58" x14ac:dyDescent="0.2">
      <c r="A74">
        <v>443</v>
      </c>
      <c r="B74" t="s">
        <v>178</v>
      </c>
      <c r="C74" t="s">
        <v>38</v>
      </c>
      <c r="D74" t="s">
        <v>179</v>
      </c>
      <c r="E74" t="s">
        <v>40</v>
      </c>
      <c r="F74" t="s">
        <v>41</v>
      </c>
      <c r="G74" t="s">
        <v>42</v>
      </c>
      <c r="H74" t="s">
        <v>33</v>
      </c>
      <c r="I74" t="s">
        <v>43</v>
      </c>
      <c r="J74" s="1">
        <v>60819.805999999997</v>
      </c>
      <c r="K74" s="1">
        <v>47176.830999999998</v>
      </c>
      <c r="L74" s="1">
        <v>40839.546999999999</v>
      </c>
      <c r="M74" s="1">
        <v>41091.053</v>
      </c>
      <c r="N74" s="1">
        <v>42325.148999999998</v>
      </c>
      <c r="O74" s="1">
        <v>38139.366999999998</v>
      </c>
      <c r="P74" s="1">
        <v>39105.758000000002</v>
      </c>
      <c r="Q74" s="1">
        <v>40064.103999999999</v>
      </c>
      <c r="R74" s="1">
        <v>34235.925999999999</v>
      </c>
      <c r="S74" s="1">
        <v>41049.180999999997</v>
      </c>
      <c r="T74" s="1">
        <v>29855.921999999999</v>
      </c>
      <c r="U74" s="1">
        <v>27584.546999999999</v>
      </c>
      <c r="V74" s="1">
        <v>48296.400999999998</v>
      </c>
      <c r="W74" s="1">
        <v>62617.898000000001</v>
      </c>
      <c r="X74" s="1">
        <v>55004.857000000004</v>
      </c>
      <c r="Y74" s="1">
        <v>52213.913999999997</v>
      </c>
      <c r="Z74" s="1">
        <v>49258.849000000002</v>
      </c>
      <c r="AA74" s="1">
        <v>47771.508000000002</v>
      </c>
      <c r="AB74" s="1">
        <v>48165.161999999997</v>
      </c>
      <c r="AC74" s="1">
        <v>47635.120999999999</v>
      </c>
      <c r="AD74" s="1">
        <v>50719.839</v>
      </c>
      <c r="AE74" s="1">
        <v>48803.055</v>
      </c>
      <c r="AF74" s="1">
        <v>47972.281000000003</v>
      </c>
      <c r="AG74" s="1">
        <v>53486.413</v>
      </c>
      <c r="AH74" s="1">
        <v>54790.231</v>
      </c>
      <c r="AI74" s="1">
        <v>55521.322999999997</v>
      </c>
      <c r="AJ74" s="1">
        <v>56100.190999999999</v>
      </c>
      <c r="AK74" s="1">
        <v>55672.330999999998</v>
      </c>
      <c r="AL74" s="1">
        <v>56353.39</v>
      </c>
      <c r="AM74" s="1">
        <v>51718.125</v>
      </c>
      <c r="AN74" s="1">
        <v>49122.625</v>
      </c>
      <c r="AO74" s="1">
        <v>52173.87</v>
      </c>
      <c r="AP74" s="1">
        <v>54031.656000000003</v>
      </c>
      <c r="AQ74" s="1">
        <v>53456.853000000003</v>
      </c>
      <c r="AR74" s="1">
        <v>51763.364000000001</v>
      </c>
      <c r="AS74" s="1">
        <v>50281.415999999997</v>
      </c>
      <c r="AT74" s="1">
        <v>50007.313000000002</v>
      </c>
      <c r="AU74" s="1">
        <v>46479.559000000001</v>
      </c>
      <c r="AV74" s="1">
        <v>45720.826999999997</v>
      </c>
      <c r="AW74" s="1">
        <v>43994.792999999998</v>
      </c>
      <c r="AX74" s="1">
        <v>41006.305999999997</v>
      </c>
      <c r="AY74" s="1">
        <v>40969.133000000002</v>
      </c>
      <c r="AZ74" s="1">
        <v>43790.192000000003</v>
      </c>
      <c r="BA74" s="1">
        <v>44181.913999999997</v>
      </c>
      <c r="BB74" s="1">
        <v>44608.214999999997</v>
      </c>
      <c r="BC74" s="1">
        <v>45031.529000000002</v>
      </c>
      <c r="BD74" s="1">
        <v>45466.01</v>
      </c>
      <c r="BE74" s="1">
        <v>45907.09</v>
      </c>
      <c r="BF74">
        <v>2020</v>
      </c>
    </row>
    <row r="75" spans="1:58" x14ac:dyDescent="0.2">
      <c r="A75">
        <v>917</v>
      </c>
      <c r="B75" t="s">
        <v>180</v>
      </c>
      <c r="C75" t="s">
        <v>38</v>
      </c>
      <c r="D75" t="s">
        <v>181</v>
      </c>
      <c r="E75" t="s">
        <v>40</v>
      </c>
      <c r="F75" t="s">
        <v>41</v>
      </c>
      <c r="G75" t="s">
        <v>42</v>
      </c>
      <c r="H75" t="s">
        <v>33</v>
      </c>
      <c r="I75" t="s">
        <v>43</v>
      </c>
      <c r="J75" t="s">
        <v>44</v>
      </c>
      <c r="K75" t="s">
        <v>44</v>
      </c>
      <c r="L75" t="s">
        <v>44</v>
      </c>
      <c r="M75" t="s">
        <v>44</v>
      </c>
      <c r="N75" t="s">
        <v>44</v>
      </c>
      <c r="O75" t="s">
        <v>44</v>
      </c>
      <c r="P75" t="s">
        <v>44</v>
      </c>
      <c r="Q75" t="s">
        <v>44</v>
      </c>
      <c r="R75" t="s">
        <v>44</v>
      </c>
      <c r="S75" t="s">
        <v>44</v>
      </c>
      <c r="T75" t="s">
        <v>44</v>
      </c>
      <c r="U75" t="s">
        <v>44</v>
      </c>
      <c r="V75" s="1">
        <v>3975.3809999999999</v>
      </c>
      <c r="W75" s="1">
        <v>3400.759</v>
      </c>
      <c r="X75" s="1">
        <v>2715.2179999999998</v>
      </c>
      <c r="Y75" s="1">
        <v>2556.6860000000001</v>
      </c>
      <c r="Z75" s="1">
        <v>2695.5639999999999</v>
      </c>
      <c r="AA75" s="1">
        <v>2921.49</v>
      </c>
      <c r="AB75" s="1">
        <v>2938.7620000000002</v>
      </c>
      <c r="AC75" s="1">
        <v>2999.127</v>
      </c>
      <c r="AD75" s="1">
        <v>3117.9090000000001</v>
      </c>
      <c r="AE75" s="1">
        <v>3252.2559999999999</v>
      </c>
      <c r="AF75" s="1">
        <v>3221.5239999999999</v>
      </c>
      <c r="AG75" s="1">
        <v>3416.9409999999998</v>
      </c>
      <c r="AH75" s="1">
        <v>3613.7669999999998</v>
      </c>
      <c r="AI75" s="1">
        <v>3563.3339999999998</v>
      </c>
      <c r="AJ75" s="1">
        <v>3636.319</v>
      </c>
      <c r="AK75" s="1">
        <v>3903.0509999999999</v>
      </c>
      <c r="AL75" s="1">
        <v>4165.3130000000001</v>
      </c>
      <c r="AM75" s="1">
        <v>4238.22</v>
      </c>
      <c r="AN75" s="1">
        <v>4163.7030000000004</v>
      </c>
      <c r="AO75" s="1">
        <v>4363.9269999999997</v>
      </c>
      <c r="AP75" s="1">
        <v>4301.7550000000001</v>
      </c>
      <c r="AQ75" s="1">
        <v>4677.5860000000002</v>
      </c>
      <c r="AR75" s="1">
        <v>4770.2610000000004</v>
      </c>
      <c r="AS75" s="1">
        <v>4855.549</v>
      </c>
      <c r="AT75" s="1">
        <v>4961.366</v>
      </c>
      <c r="AU75" s="1">
        <v>5094.3649999999998</v>
      </c>
      <c r="AV75" s="1">
        <v>5172.4269999999997</v>
      </c>
      <c r="AW75" s="1">
        <v>5298.5619999999999</v>
      </c>
      <c r="AX75" s="1">
        <v>4746.8119999999999</v>
      </c>
      <c r="AY75" s="1">
        <v>4822.6459999999997</v>
      </c>
      <c r="AZ75" s="1">
        <v>4904.442</v>
      </c>
      <c r="BA75" s="1">
        <v>4962.5370000000003</v>
      </c>
      <c r="BB75" s="1">
        <v>5034.9570000000003</v>
      </c>
      <c r="BC75" s="1">
        <v>5122.8649999999998</v>
      </c>
      <c r="BD75" s="1">
        <v>5222.165</v>
      </c>
      <c r="BE75" s="1">
        <v>5316.7110000000002</v>
      </c>
      <c r="BF75">
        <v>2019</v>
      </c>
    </row>
    <row r="76" spans="1:58" x14ac:dyDescent="0.2">
      <c r="A76">
        <v>544</v>
      </c>
      <c r="B76" t="s">
        <v>182</v>
      </c>
      <c r="C76" t="s">
        <v>38</v>
      </c>
      <c r="D76" t="s">
        <v>183</v>
      </c>
      <c r="E76" t="s">
        <v>40</v>
      </c>
      <c r="F76" t="s">
        <v>41</v>
      </c>
      <c r="G76" t="s">
        <v>42</v>
      </c>
      <c r="H76" t="s">
        <v>33</v>
      </c>
      <c r="I76" t="s">
        <v>43</v>
      </c>
      <c r="J76" s="1">
        <v>1527.3009999999999</v>
      </c>
      <c r="K76" s="1">
        <v>1728.3710000000001</v>
      </c>
      <c r="L76" s="1">
        <v>1769.115</v>
      </c>
      <c r="M76" s="1">
        <v>1776.415</v>
      </c>
      <c r="N76" s="1">
        <v>1840.819</v>
      </c>
      <c r="O76" s="1">
        <v>1954.8720000000001</v>
      </c>
      <c r="P76" s="1">
        <v>1993.106</v>
      </c>
      <c r="Q76" s="1">
        <v>1919.33</v>
      </c>
      <c r="R76" s="1">
        <v>1826.566</v>
      </c>
      <c r="S76" s="1">
        <v>1951.317</v>
      </c>
      <c r="T76" s="1">
        <v>2006.0039999999999</v>
      </c>
      <c r="U76" s="1">
        <v>2026.3420000000001</v>
      </c>
      <c r="V76" s="1">
        <v>2106.5250000000001</v>
      </c>
      <c r="W76" s="1">
        <v>2168.3870000000002</v>
      </c>
      <c r="X76" s="1">
        <v>2283.4870000000001</v>
      </c>
      <c r="Y76" s="1">
        <v>2383.98</v>
      </c>
      <c r="Z76" s="1">
        <v>2489.4639999999999</v>
      </c>
      <c r="AA76" s="1">
        <v>2603.902</v>
      </c>
      <c r="AB76" s="1">
        <v>2665.5630000000001</v>
      </c>
      <c r="AC76" s="1">
        <v>2724.8710000000001</v>
      </c>
      <c r="AD76" s="1">
        <v>2851.9110000000001</v>
      </c>
      <c r="AE76" s="1">
        <v>2940.57</v>
      </c>
      <c r="AF76" s="1">
        <v>3092.9450000000002</v>
      </c>
      <c r="AG76" s="1">
        <v>3234.9540000000002</v>
      </c>
      <c r="AH76" s="1">
        <v>3415.0479999999998</v>
      </c>
      <c r="AI76" s="1">
        <v>3595.2339999999999</v>
      </c>
      <c r="AJ76" s="1">
        <v>3853.8829999999998</v>
      </c>
      <c r="AK76" s="1">
        <v>4087.3389999999999</v>
      </c>
      <c r="AL76" s="1">
        <v>4332.9539999999997</v>
      </c>
      <c r="AM76" s="1">
        <v>4575.25</v>
      </c>
      <c r="AN76" s="1">
        <v>4862.5879999999997</v>
      </c>
      <c r="AO76" s="1">
        <v>5169.5389999999998</v>
      </c>
      <c r="AP76" s="1">
        <v>5489.1790000000001</v>
      </c>
      <c r="AQ76" s="1">
        <v>5842.03</v>
      </c>
      <c r="AR76" s="1">
        <v>6193.4970000000003</v>
      </c>
      <c r="AS76" s="1">
        <v>6543.808</v>
      </c>
      <c r="AT76" s="1">
        <v>6896.2879999999996</v>
      </c>
      <c r="AU76" s="1">
        <v>7255.1689999999999</v>
      </c>
      <c r="AV76" s="1">
        <v>7592.9989999999998</v>
      </c>
      <c r="AW76" s="1">
        <v>7826.5709999999999</v>
      </c>
      <c r="AX76" s="1">
        <v>7678.8890000000001</v>
      </c>
      <c r="AY76" s="1">
        <v>7726.9380000000001</v>
      </c>
      <c r="AZ76" s="1">
        <v>7789.7939999999999</v>
      </c>
      <c r="BA76" s="1">
        <v>7926.0060000000003</v>
      </c>
      <c r="BB76" s="1">
        <v>8118.3670000000002</v>
      </c>
      <c r="BC76" s="1">
        <v>8334.6059999999998</v>
      </c>
      <c r="BD76" s="1">
        <v>8576.3209999999999</v>
      </c>
      <c r="BE76" s="1">
        <v>8841.2440000000006</v>
      </c>
      <c r="BF76">
        <v>2020</v>
      </c>
    </row>
    <row r="77" spans="1:58" x14ac:dyDescent="0.2">
      <c r="A77">
        <v>446</v>
      </c>
      <c r="B77" t="s">
        <v>184</v>
      </c>
      <c r="C77" t="s">
        <v>38</v>
      </c>
      <c r="D77" t="s">
        <v>185</v>
      </c>
      <c r="E77" t="s">
        <v>40</v>
      </c>
      <c r="F77" t="s">
        <v>41</v>
      </c>
      <c r="G77" t="s">
        <v>42</v>
      </c>
      <c r="H77" t="s">
        <v>33</v>
      </c>
      <c r="I77" t="s">
        <v>43</v>
      </c>
      <c r="J77" s="1">
        <v>18708.074000000001</v>
      </c>
      <c r="K77" s="1">
        <v>18771.960999999999</v>
      </c>
      <c r="L77" s="1">
        <v>11812.028</v>
      </c>
      <c r="M77" s="1">
        <v>14406.49</v>
      </c>
      <c r="N77" s="1">
        <v>20688.275000000001</v>
      </c>
      <c r="O77" s="1">
        <v>25580.374</v>
      </c>
      <c r="P77" s="1">
        <v>23768.154999999999</v>
      </c>
      <c r="Q77" s="1">
        <v>27670.669000000002</v>
      </c>
      <c r="R77" s="1">
        <v>19741.325000000001</v>
      </c>
      <c r="S77" s="1">
        <v>11236.636</v>
      </c>
      <c r="T77" s="1">
        <v>9462.6959999999999</v>
      </c>
      <c r="U77" s="1">
        <v>12546.290999999999</v>
      </c>
      <c r="V77" s="1">
        <v>12452.047</v>
      </c>
      <c r="W77" s="1">
        <v>12625.912</v>
      </c>
      <c r="X77" s="1">
        <v>13009.608</v>
      </c>
      <c r="Y77" s="1">
        <v>13363.398999999999</v>
      </c>
      <c r="Z77" s="1">
        <v>13586.201999999999</v>
      </c>
      <c r="AA77" s="1">
        <v>14775.177</v>
      </c>
      <c r="AB77" s="1">
        <v>15205.566999999999</v>
      </c>
      <c r="AC77" s="1">
        <v>14865.587</v>
      </c>
      <c r="AD77" s="1">
        <v>14657.516</v>
      </c>
      <c r="AE77" s="1">
        <v>14663.55</v>
      </c>
      <c r="AF77" s="1">
        <v>14468.915000000001</v>
      </c>
      <c r="AG77" s="1">
        <v>14023.558000000001</v>
      </c>
      <c r="AH77" s="1">
        <v>14478.172</v>
      </c>
      <c r="AI77" s="1">
        <v>14178.061</v>
      </c>
      <c r="AJ77" s="1">
        <v>14213.178</v>
      </c>
      <c r="AK77" s="1">
        <v>15511.976000000001</v>
      </c>
      <c r="AL77" s="1">
        <v>16927.761999999999</v>
      </c>
      <c r="AM77" s="1">
        <v>18472.951000000001</v>
      </c>
      <c r="AN77" s="1">
        <v>19382.062000000002</v>
      </c>
      <c r="AO77" s="1">
        <v>18614.649000000001</v>
      </c>
      <c r="AP77" s="1">
        <v>17934.944</v>
      </c>
      <c r="AQ77" s="1">
        <v>17439.249</v>
      </c>
      <c r="AR77" s="1">
        <v>16879.153999999999</v>
      </c>
      <c r="AS77" s="1">
        <v>16251.852999999999</v>
      </c>
      <c r="AT77" s="1">
        <v>16058.263999999999</v>
      </c>
      <c r="AU77" s="1">
        <v>15953.625</v>
      </c>
      <c r="AV77" s="1">
        <v>15561.543</v>
      </c>
      <c r="AW77" s="1">
        <v>14493.268</v>
      </c>
      <c r="AX77" s="1">
        <v>10786.066999999999</v>
      </c>
      <c r="AY77" t="s">
        <v>44</v>
      </c>
      <c r="AZ77" t="s">
        <v>44</v>
      </c>
      <c r="BA77" t="s">
        <v>44</v>
      </c>
      <c r="BB77" t="s">
        <v>44</v>
      </c>
      <c r="BC77" t="s">
        <v>44</v>
      </c>
      <c r="BD77" t="s">
        <v>44</v>
      </c>
      <c r="BE77" t="s">
        <v>44</v>
      </c>
      <c r="BF77">
        <v>2019</v>
      </c>
    </row>
    <row r="78" spans="1:58" x14ac:dyDescent="0.2">
      <c r="A78">
        <v>666</v>
      </c>
      <c r="B78" t="s">
        <v>186</v>
      </c>
      <c r="C78" t="s">
        <v>38</v>
      </c>
      <c r="D78" t="s">
        <v>187</v>
      </c>
      <c r="E78" t="s">
        <v>40</v>
      </c>
      <c r="F78" t="s">
        <v>41</v>
      </c>
      <c r="G78" t="s">
        <v>42</v>
      </c>
      <c r="H78" t="s">
        <v>33</v>
      </c>
      <c r="I78" t="s">
        <v>43</v>
      </c>
      <c r="J78" s="1">
        <v>1195.425</v>
      </c>
      <c r="K78" s="1">
        <v>1200.4970000000001</v>
      </c>
      <c r="L78" s="1">
        <v>1235.3879999999999</v>
      </c>
      <c r="M78" s="1">
        <v>1240.1969999999999</v>
      </c>
      <c r="N78" s="1">
        <v>1318.0809999999999</v>
      </c>
      <c r="O78" s="1">
        <v>1330.366</v>
      </c>
      <c r="P78" s="1">
        <v>1350.7280000000001</v>
      </c>
      <c r="Q78" s="1">
        <v>1317.875</v>
      </c>
      <c r="R78" s="1">
        <v>1382.377</v>
      </c>
      <c r="S78" s="1">
        <v>1417.7809999999999</v>
      </c>
      <c r="T78" s="1">
        <v>1450.6980000000001</v>
      </c>
      <c r="U78" s="1">
        <v>1498.9690000000001</v>
      </c>
      <c r="V78" s="1">
        <v>1531.7339999999999</v>
      </c>
      <c r="W78" s="1">
        <v>1553.028</v>
      </c>
      <c r="X78" s="1">
        <v>1589.212</v>
      </c>
      <c r="Y78" s="1">
        <v>1554.521</v>
      </c>
      <c r="Z78" s="1">
        <v>1644.1949999999999</v>
      </c>
      <c r="AA78" s="1">
        <v>1700.146</v>
      </c>
      <c r="AB78" s="1">
        <v>1722.694</v>
      </c>
      <c r="AC78" s="1">
        <v>1748.7449999999999</v>
      </c>
      <c r="AD78" s="1">
        <v>1833.0930000000001</v>
      </c>
      <c r="AE78" s="1">
        <v>1891.691</v>
      </c>
      <c r="AF78" s="1">
        <v>1920.0329999999999</v>
      </c>
      <c r="AG78" s="1">
        <v>1996.662</v>
      </c>
      <c r="AH78" s="1">
        <v>2042.9639999999999</v>
      </c>
      <c r="AI78" s="1">
        <v>2104.9229999999998</v>
      </c>
      <c r="AJ78" s="1">
        <v>2196.2179999999998</v>
      </c>
      <c r="AK78" s="1">
        <v>2290.413</v>
      </c>
      <c r="AL78" s="1">
        <v>2360.5990000000002</v>
      </c>
      <c r="AM78" s="1">
        <v>2353.2559999999999</v>
      </c>
      <c r="AN78" s="1">
        <v>2456.6909999999998</v>
      </c>
      <c r="AO78" s="1">
        <v>2563.7109999999998</v>
      </c>
      <c r="AP78" s="1">
        <v>2677.5590000000002</v>
      </c>
      <c r="AQ78" s="1">
        <v>2706.7310000000002</v>
      </c>
      <c r="AR78" s="1">
        <v>2744.1979999999999</v>
      </c>
      <c r="AS78" s="1">
        <v>2814.5250000000001</v>
      </c>
      <c r="AT78" s="1">
        <v>2848.3560000000002</v>
      </c>
      <c r="AU78" s="1">
        <v>2752.7359999999999</v>
      </c>
      <c r="AV78" s="1">
        <v>2726.636</v>
      </c>
      <c r="AW78" s="1">
        <v>2708.3649999999998</v>
      </c>
      <c r="AX78" s="1">
        <v>2528.9279999999999</v>
      </c>
      <c r="AY78" s="1">
        <v>2549.8820000000001</v>
      </c>
      <c r="AZ78" s="1">
        <v>2573.027</v>
      </c>
      <c r="BA78" s="1">
        <v>2582.6480000000001</v>
      </c>
      <c r="BB78" s="1">
        <v>2606.1909999999998</v>
      </c>
      <c r="BC78" s="1">
        <v>2638.424</v>
      </c>
      <c r="BD78" s="1">
        <v>2624.1089999999999</v>
      </c>
      <c r="BE78" s="1">
        <v>2594.5970000000002</v>
      </c>
      <c r="BF78">
        <v>2016</v>
      </c>
    </row>
    <row r="79" spans="1:58" x14ac:dyDescent="0.2">
      <c r="A79">
        <v>668</v>
      </c>
      <c r="B79" t="s">
        <v>188</v>
      </c>
      <c r="C79" t="s">
        <v>38</v>
      </c>
      <c r="D79" t="s">
        <v>189</v>
      </c>
      <c r="E79" t="s">
        <v>40</v>
      </c>
      <c r="F79" t="s">
        <v>41</v>
      </c>
      <c r="G79" t="s">
        <v>42</v>
      </c>
      <c r="H79" t="s">
        <v>33</v>
      </c>
      <c r="I79" t="s">
        <v>43</v>
      </c>
      <c r="J79" t="s">
        <v>44</v>
      </c>
      <c r="K79" t="s">
        <v>44</v>
      </c>
      <c r="L79" t="s">
        <v>44</v>
      </c>
      <c r="M79" t="s">
        <v>44</v>
      </c>
      <c r="N79" t="s">
        <v>44</v>
      </c>
      <c r="O79" t="s">
        <v>44</v>
      </c>
      <c r="P79" t="s">
        <v>44</v>
      </c>
      <c r="Q79" t="s">
        <v>44</v>
      </c>
      <c r="R79" t="s">
        <v>44</v>
      </c>
      <c r="S79" t="s">
        <v>44</v>
      </c>
      <c r="T79" t="s">
        <v>44</v>
      </c>
      <c r="U79" t="s">
        <v>44</v>
      </c>
      <c r="V79" t="s">
        <v>44</v>
      </c>
      <c r="W79" t="s">
        <v>44</v>
      </c>
      <c r="X79" t="s">
        <v>44</v>
      </c>
      <c r="Y79" t="s">
        <v>44</v>
      </c>
      <c r="Z79" t="s">
        <v>44</v>
      </c>
      <c r="AA79" t="s">
        <v>44</v>
      </c>
      <c r="AB79" t="s">
        <v>44</v>
      </c>
      <c r="AC79" t="s">
        <v>44</v>
      </c>
      <c r="AD79" s="1">
        <v>1604.883</v>
      </c>
      <c r="AE79" s="1">
        <v>1589.9749999999999</v>
      </c>
      <c r="AF79" s="1">
        <v>1621.453</v>
      </c>
      <c r="AG79" s="1">
        <v>1132.183</v>
      </c>
      <c r="AH79" s="1">
        <v>1154.9970000000001</v>
      </c>
      <c r="AI79" s="1">
        <v>1191.481</v>
      </c>
      <c r="AJ79" s="1">
        <v>1249.422</v>
      </c>
      <c r="AK79" s="1">
        <v>1358.845</v>
      </c>
      <c r="AL79" s="1">
        <v>1383.461</v>
      </c>
      <c r="AM79" s="1">
        <v>1398.6880000000001</v>
      </c>
      <c r="AN79" s="1">
        <v>1435.1489999999999</v>
      </c>
      <c r="AO79" s="1">
        <v>1497.1790000000001</v>
      </c>
      <c r="AP79" s="1">
        <v>1576.5340000000001</v>
      </c>
      <c r="AQ79" s="1">
        <v>1670.5930000000001</v>
      </c>
      <c r="AR79" s="1">
        <v>1638.9849999999999</v>
      </c>
      <c r="AS79" s="1">
        <v>1598.05</v>
      </c>
      <c r="AT79" s="1">
        <v>1532.59</v>
      </c>
      <c r="AU79" s="1">
        <v>1532.0150000000001</v>
      </c>
      <c r="AV79" s="1">
        <v>1513.383</v>
      </c>
      <c r="AW79" s="1">
        <v>1440.049</v>
      </c>
      <c r="AX79" s="1">
        <v>1363.896</v>
      </c>
      <c r="AY79" s="1">
        <v>1398.509</v>
      </c>
      <c r="AZ79" s="1">
        <v>1416.3109999999999</v>
      </c>
      <c r="BA79" s="1">
        <v>1441.779</v>
      </c>
      <c r="BB79" s="1">
        <v>1479.489</v>
      </c>
      <c r="BC79" s="1">
        <v>1527.0329999999999</v>
      </c>
      <c r="BD79" s="1">
        <v>1577.2819999999999</v>
      </c>
      <c r="BE79" s="1">
        <v>1634.0129999999999</v>
      </c>
      <c r="BF79">
        <v>2016</v>
      </c>
    </row>
    <row r="80" spans="1:58" x14ac:dyDescent="0.2">
      <c r="A80">
        <v>672</v>
      </c>
      <c r="B80" t="s">
        <v>190</v>
      </c>
      <c r="C80" t="s">
        <v>38</v>
      </c>
      <c r="D80" t="s">
        <v>191</v>
      </c>
      <c r="E80" t="s">
        <v>40</v>
      </c>
      <c r="F80" t="s">
        <v>41</v>
      </c>
      <c r="G80" t="s">
        <v>42</v>
      </c>
      <c r="H80" t="s">
        <v>33</v>
      </c>
      <c r="I80" t="s">
        <v>43</v>
      </c>
      <c r="J80" s="1">
        <v>77340.088000000003</v>
      </c>
      <c r="K80" s="1">
        <v>59118.271999999997</v>
      </c>
      <c r="L80" s="1">
        <v>57312.154999999999</v>
      </c>
      <c r="M80" s="1">
        <v>52409.675999999999</v>
      </c>
      <c r="N80" s="1">
        <v>46065.24</v>
      </c>
      <c r="O80" s="1">
        <v>46602.438000000002</v>
      </c>
      <c r="P80" s="1">
        <v>39765.457000000002</v>
      </c>
      <c r="Q80" s="1">
        <v>32527.563999999998</v>
      </c>
      <c r="R80" s="1">
        <v>31016.378000000001</v>
      </c>
      <c r="S80" s="1">
        <v>31803.752</v>
      </c>
      <c r="T80" s="1">
        <v>35012.298999999999</v>
      </c>
      <c r="U80" s="1">
        <v>40476.406999999999</v>
      </c>
      <c r="V80" s="1">
        <v>37770.364999999998</v>
      </c>
      <c r="W80" s="1">
        <v>34921.928</v>
      </c>
      <c r="X80" s="1">
        <v>35348.504999999997</v>
      </c>
      <c r="Y80" s="1">
        <v>29264.489000000001</v>
      </c>
      <c r="Z80" s="1">
        <v>29225.591</v>
      </c>
      <c r="AA80" s="1">
        <v>27992.883999999998</v>
      </c>
      <c r="AB80" s="1">
        <v>27304.062000000002</v>
      </c>
      <c r="AC80" s="1">
        <v>26824.134999999998</v>
      </c>
      <c r="AD80" s="1">
        <v>27423.467000000001</v>
      </c>
      <c r="AE80" s="1">
        <v>27715.65</v>
      </c>
      <c r="AF80" s="1">
        <v>26283.004000000001</v>
      </c>
      <c r="AG80" s="1">
        <v>30075.796999999999</v>
      </c>
      <c r="AH80" s="1">
        <v>31313.667000000001</v>
      </c>
      <c r="AI80" s="1">
        <v>34143.224999999999</v>
      </c>
      <c r="AJ80" s="1">
        <v>33636.559999999998</v>
      </c>
      <c r="AK80" s="1">
        <v>35175.758000000002</v>
      </c>
      <c r="AL80" s="1">
        <v>34521.444000000003</v>
      </c>
      <c r="AM80" s="1">
        <v>32559.477999999999</v>
      </c>
      <c r="AN80" s="1">
        <v>33737.311999999998</v>
      </c>
      <c r="AO80" s="1">
        <v>17087.652999999998</v>
      </c>
      <c r="AP80" s="1">
        <v>30094.638999999999</v>
      </c>
      <c r="AQ80" s="1">
        <v>24746.830999999998</v>
      </c>
      <c r="AR80" s="1">
        <v>19065.775000000001</v>
      </c>
      <c r="AS80" s="1">
        <v>18718.121999999999</v>
      </c>
      <c r="AT80" s="1">
        <v>18256.662</v>
      </c>
      <c r="AU80" s="1">
        <v>23949.326000000001</v>
      </c>
      <c r="AV80" s="1">
        <v>25595.530999999999</v>
      </c>
      <c r="AW80" s="1">
        <v>22505.107</v>
      </c>
      <c r="AX80" s="1">
        <v>15714.549000000001</v>
      </c>
      <c r="AY80" s="1">
        <v>19960.958999999999</v>
      </c>
      <c r="AZ80" s="1">
        <v>16099.859</v>
      </c>
      <c r="BA80" s="1">
        <v>18791.28</v>
      </c>
      <c r="BB80" s="1">
        <v>20091.035</v>
      </c>
      <c r="BC80" s="1">
        <v>21332.243999999999</v>
      </c>
      <c r="BD80" s="1">
        <v>22017.69</v>
      </c>
      <c r="BE80" s="1">
        <v>22693.151999999998</v>
      </c>
      <c r="BF80">
        <v>2019</v>
      </c>
    </row>
    <row r="81" spans="1:58" x14ac:dyDescent="0.2">
      <c r="A81">
        <v>674</v>
      </c>
      <c r="B81" t="s">
        <v>192</v>
      </c>
      <c r="C81" t="s">
        <v>38</v>
      </c>
      <c r="D81" t="s">
        <v>193</v>
      </c>
      <c r="E81" t="s">
        <v>40</v>
      </c>
      <c r="F81" t="s">
        <v>41</v>
      </c>
      <c r="G81" t="s">
        <v>42</v>
      </c>
      <c r="H81" t="s">
        <v>33</v>
      </c>
      <c r="I81" t="s">
        <v>43</v>
      </c>
      <c r="J81" s="1">
        <v>2353.518</v>
      </c>
      <c r="K81" s="1">
        <v>2067.4659999999999</v>
      </c>
      <c r="L81" s="1">
        <v>1975.2470000000001</v>
      </c>
      <c r="M81" s="1">
        <v>1941.0050000000001</v>
      </c>
      <c r="N81" s="1">
        <v>1923.6179999999999</v>
      </c>
      <c r="O81" s="1">
        <v>1895.0730000000001</v>
      </c>
      <c r="P81" s="1">
        <v>1881.789</v>
      </c>
      <c r="Q81" s="1">
        <v>1854.2059999999999</v>
      </c>
      <c r="R81" s="1">
        <v>1867.3330000000001</v>
      </c>
      <c r="S81" s="1">
        <v>1892.7</v>
      </c>
      <c r="T81" s="1">
        <v>1900.9749999999999</v>
      </c>
      <c r="U81" s="1">
        <v>1734.605</v>
      </c>
      <c r="V81" s="1">
        <v>1709.28</v>
      </c>
      <c r="W81" s="1">
        <v>1699.752</v>
      </c>
      <c r="X81" s="1">
        <v>1649.3889999999999</v>
      </c>
      <c r="Y81" s="1">
        <v>1628.0709999999999</v>
      </c>
      <c r="Z81" s="1">
        <v>1614.5450000000001</v>
      </c>
      <c r="AA81" s="1">
        <v>1625.258</v>
      </c>
      <c r="AB81" s="1">
        <v>1639.57</v>
      </c>
      <c r="AC81" s="1">
        <v>1666.4559999999999</v>
      </c>
      <c r="AD81" s="1">
        <v>1689.8630000000001</v>
      </c>
      <c r="AE81" s="1">
        <v>1738.5889999999999</v>
      </c>
      <c r="AF81" s="1">
        <v>1478.367</v>
      </c>
      <c r="AG81" s="1">
        <v>1575.598</v>
      </c>
      <c r="AH81" s="1">
        <v>1609.9670000000001</v>
      </c>
      <c r="AI81" s="1">
        <v>1637.2529999999999</v>
      </c>
      <c r="AJ81" s="1">
        <v>1675.2170000000001</v>
      </c>
      <c r="AK81" s="1">
        <v>1719.135</v>
      </c>
      <c r="AL81" s="1">
        <v>1780.9280000000001</v>
      </c>
      <c r="AM81" s="1">
        <v>1660.1010000000001</v>
      </c>
      <c r="AN81" s="1">
        <v>1621.5719999999999</v>
      </c>
      <c r="AO81" s="1">
        <v>1599.0360000000001</v>
      </c>
      <c r="AP81" s="1">
        <v>1599.0540000000001</v>
      </c>
      <c r="AQ81" s="1">
        <v>1588.039</v>
      </c>
      <c r="AR81" s="1">
        <v>1593.114</v>
      </c>
      <c r="AS81" s="1">
        <v>1595.0050000000001</v>
      </c>
      <c r="AT81" s="1">
        <v>1610.2280000000001</v>
      </c>
      <c r="AU81" s="1">
        <v>1624.6610000000001</v>
      </c>
      <c r="AV81" s="1">
        <v>1628.433</v>
      </c>
      <c r="AW81" s="1">
        <v>1645.73</v>
      </c>
      <c r="AX81" s="1">
        <v>1482.6590000000001</v>
      </c>
      <c r="AY81" s="1">
        <v>1500.423</v>
      </c>
      <c r="AZ81" s="1">
        <v>1521.452</v>
      </c>
      <c r="BA81" s="1">
        <v>1556.9970000000001</v>
      </c>
      <c r="BB81" s="1">
        <v>1593.249</v>
      </c>
      <c r="BC81" s="1">
        <v>1628.739</v>
      </c>
      <c r="BD81" s="1">
        <v>1663.951</v>
      </c>
      <c r="BE81" s="1">
        <v>1699.8920000000001</v>
      </c>
      <c r="BF81">
        <v>2018</v>
      </c>
    </row>
    <row r="82" spans="1:58" x14ac:dyDescent="0.2">
      <c r="A82">
        <v>676</v>
      </c>
      <c r="B82" t="s">
        <v>194</v>
      </c>
      <c r="C82" t="s">
        <v>38</v>
      </c>
      <c r="D82" t="s">
        <v>195</v>
      </c>
      <c r="E82" t="s">
        <v>40</v>
      </c>
      <c r="F82" t="s">
        <v>41</v>
      </c>
      <c r="G82" t="s">
        <v>42</v>
      </c>
      <c r="H82" t="s">
        <v>33</v>
      </c>
      <c r="I82" t="s">
        <v>43</v>
      </c>
      <c r="J82" s="1">
        <v>1093.278</v>
      </c>
      <c r="K82" s="1">
        <v>1007.5549999999999</v>
      </c>
      <c r="L82" s="1">
        <v>1006.833</v>
      </c>
      <c r="M82" s="1">
        <v>1015.667</v>
      </c>
      <c r="N82" s="1">
        <v>1033.77</v>
      </c>
      <c r="O82" s="1">
        <v>1034.2850000000001</v>
      </c>
      <c r="P82">
        <v>977.13900000000001</v>
      </c>
      <c r="Q82">
        <v>933.99800000000005</v>
      </c>
      <c r="R82">
        <v>907.24599999999998</v>
      </c>
      <c r="S82">
        <v>873.58900000000006</v>
      </c>
      <c r="T82">
        <v>889.15</v>
      </c>
      <c r="U82">
        <v>944.50800000000004</v>
      </c>
      <c r="V82">
        <v>864.76800000000003</v>
      </c>
      <c r="W82">
        <v>943.005</v>
      </c>
      <c r="X82">
        <v>840.04</v>
      </c>
      <c r="Y82">
        <v>944.28</v>
      </c>
      <c r="Z82" s="1">
        <v>1018.374</v>
      </c>
      <c r="AA82" s="1">
        <v>1059.0519999999999</v>
      </c>
      <c r="AB82" s="1">
        <v>1041.2860000000001</v>
      </c>
      <c r="AC82" s="1">
        <v>1049.2370000000001</v>
      </c>
      <c r="AD82" s="1">
        <v>1031.402</v>
      </c>
      <c r="AE82">
        <v>967.48199999999997</v>
      </c>
      <c r="AF82">
        <v>948.41600000000005</v>
      </c>
      <c r="AG82">
        <v>980.70100000000002</v>
      </c>
      <c r="AH82" s="1">
        <v>1011.747</v>
      </c>
      <c r="AI82" s="1">
        <v>1024.181</v>
      </c>
      <c r="AJ82" s="1">
        <v>1042.6849999999999</v>
      </c>
      <c r="AK82" s="1">
        <v>1111.365</v>
      </c>
      <c r="AL82" s="1">
        <v>1163.501</v>
      </c>
      <c r="AM82" s="1">
        <v>1225.115</v>
      </c>
      <c r="AN82" s="1">
        <v>1272.6769999999999</v>
      </c>
      <c r="AO82" s="1">
        <v>1297.097</v>
      </c>
      <c r="AP82" s="1">
        <v>1284.5619999999999</v>
      </c>
      <c r="AQ82" s="1">
        <v>1313.53</v>
      </c>
      <c r="AR82" s="1">
        <v>1349.5340000000001</v>
      </c>
      <c r="AS82" s="1">
        <v>1350.453</v>
      </c>
      <c r="AT82" s="1">
        <v>1342.4459999999999</v>
      </c>
      <c r="AU82" s="1">
        <v>1357.06</v>
      </c>
      <c r="AV82" s="1">
        <v>1377</v>
      </c>
      <c r="AW82" s="1">
        <v>1411.374</v>
      </c>
      <c r="AX82" s="1">
        <v>1384.384</v>
      </c>
      <c r="AY82" s="1">
        <v>1375.2339999999999</v>
      </c>
      <c r="AZ82" s="1">
        <v>1349.3530000000001</v>
      </c>
      <c r="BA82" s="1">
        <v>1344.4590000000001</v>
      </c>
      <c r="BB82" s="1">
        <v>1348.5129999999999</v>
      </c>
      <c r="BC82" s="1">
        <v>1361.3140000000001</v>
      </c>
      <c r="BD82" s="1">
        <v>1381.3610000000001</v>
      </c>
      <c r="BE82" s="1">
        <v>1403.499</v>
      </c>
      <c r="BF82">
        <v>2016</v>
      </c>
    </row>
    <row r="83" spans="1:58" x14ac:dyDescent="0.2">
      <c r="A83">
        <v>548</v>
      </c>
      <c r="B83" t="s">
        <v>196</v>
      </c>
      <c r="C83" t="s">
        <v>38</v>
      </c>
      <c r="D83" t="s">
        <v>19</v>
      </c>
      <c r="E83" t="s">
        <v>40</v>
      </c>
      <c r="F83" t="s">
        <v>41</v>
      </c>
      <c r="G83" t="s">
        <v>42</v>
      </c>
      <c r="H83" t="s">
        <v>33</v>
      </c>
      <c r="I83" t="s">
        <v>43</v>
      </c>
      <c r="J83" s="1">
        <v>7506.7650000000003</v>
      </c>
      <c r="K83" s="1">
        <v>7834.3010000000004</v>
      </c>
      <c r="L83" s="1">
        <v>8093.1</v>
      </c>
      <c r="M83" s="1">
        <v>8390.0570000000007</v>
      </c>
      <c r="N83" s="1">
        <v>8821.0589999999993</v>
      </c>
      <c r="O83" s="1">
        <v>8470.5689999999995</v>
      </c>
      <c r="P83" s="1">
        <v>8339.4950000000008</v>
      </c>
      <c r="Q83" s="1">
        <v>8565.57</v>
      </c>
      <c r="R83" s="1">
        <v>9188.8780000000006</v>
      </c>
      <c r="S83" s="1">
        <v>9784.5370000000003</v>
      </c>
      <c r="T83" s="1">
        <v>10222.567999999999</v>
      </c>
      <c r="U83" s="1">
        <v>11029.633</v>
      </c>
      <c r="V83" s="1">
        <v>11682.019</v>
      </c>
      <c r="W83" s="1">
        <v>12488.297</v>
      </c>
      <c r="X83" s="1">
        <v>13272.838</v>
      </c>
      <c r="Y83" s="1">
        <v>14196.835999999999</v>
      </c>
      <c r="Z83" s="1">
        <v>15218.857</v>
      </c>
      <c r="AA83" s="1">
        <v>15923.800999999999</v>
      </c>
      <c r="AB83" s="1">
        <v>14379.321</v>
      </c>
      <c r="AC83" s="1">
        <v>14877.227999999999</v>
      </c>
      <c r="AD83" s="1">
        <v>15764.355</v>
      </c>
      <c r="AE83" s="1">
        <v>15433.108</v>
      </c>
      <c r="AF83" s="1">
        <v>15868.022999999999</v>
      </c>
      <c r="AG83" s="1">
        <v>16393.496999999999</v>
      </c>
      <c r="AH83" s="1">
        <v>17110.04</v>
      </c>
      <c r="AI83" s="1">
        <v>17573.526999999998</v>
      </c>
      <c r="AJ83" s="1">
        <v>18309.683000000001</v>
      </c>
      <c r="AK83" s="1">
        <v>19270.185000000001</v>
      </c>
      <c r="AL83" s="1">
        <v>19835.385999999999</v>
      </c>
      <c r="AM83" s="1">
        <v>19199.814999999999</v>
      </c>
      <c r="AN83" s="1">
        <v>20279.335999999999</v>
      </c>
      <c r="AO83" s="1">
        <v>21004.999</v>
      </c>
      <c r="AP83" s="1">
        <v>21818.400000000001</v>
      </c>
      <c r="AQ83" s="1">
        <v>22310.47</v>
      </c>
      <c r="AR83" s="1">
        <v>23269.507000000001</v>
      </c>
      <c r="AS83" s="1">
        <v>24060.438999999998</v>
      </c>
      <c r="AT83" s="1">
        <v>24775.656999999999</v>
      </c>
      <c r="AU83" s="1">
        <v>25897.243999999999</v>
      </c>
      <c r="AV83" s="1">
        <v>26849.886999999999</v>
      </c>
      <c r="AW83" s="1">
        <v>27913.547999999999</v>
      </c>
      <c r="AX83" s="1">
        <v>26319.321</v>
      </c>
      <c r="AY83" s="1">
        <v>27036.721000000001</v>
      </c>
      <c r="AZ83" s="1">
        <v>28140.314999999999</v>
      </c>
      <c r="BA83" s="1">
        <v>29011.067999999999</v>
      </c>
      <c r="BB83" s="1">
        <v>30072.532999999999</v>
      </c>
      <c r="BC83" s="1">
        <v>31038.6</v>
      </c>
      <c r="BD83" s="1">
        <v>32053.767</v>
      </c>
      <c r="BE83" s="1">
        <v>32958.033000000003</v>
      </c>
      <c r="BF83">
        <v>2021</v>
      </c>
    </row>
    <row r="84" spans="1:58" x14ac:dyDescent="0.2">
      <c r="A84">
        <v>556</v>
      </c>
      <c r="B84" t="s">
        <v>197</v>
      </c>
      <c r="C84" t="s">
        <v>38</v>
      </c>
      <c r="D84" t="s">
        <v>198</v>
      </c>
      <c r="E84" t="s">
        <v>40</v>
      </c>
      <c r="F84" t="s">
        <v>41</v>
      </c>
      <c r="G84" t="s">
        <v>42</v>
      </c>
      <c r="H84" t="s">
        <v>33</v>
      </c>
      <c r="I84" t="s">
        <v>43</v>
      </c>
      <c r="J84" s="1">
        <v>4669.1440000000002</v>
      </c>
      <c r="K84" s="1">
        <v>4847.268</v>
      </c>
      <c r="L84" s="1">
        <v>5050.3329999999996</v>
      </c>
      <c r="M84" s="1">
        <v>5087.1639999999998</v>
      </c>
      <c r="N84" s="1">
        <v>5767.683</v>
      </c>
      <c r="O84" s="1">
        <v>6312.6080000000002</v>
      </c>
      <c r="P84" s="1">
        <v>6602.6610000000001</v>
      </c>
      <c r="Q84" s="1">
        <v>7005.924</v>
      </c>
      <c r="R84" s="1">
        <v>7423.9570000000003</v>
      </c>
      <c r="S84" s="1">
        <v>7908.2070000000003</v>
      </c>
      <c r="T84" s="1">
        <v>7303.0860000000002</v>
      </c>
      <c r="U84" s="1">
        <v>7455.0630000000001</v>
      </c>
      <c r="V84" s="1">
        <v>7719.5709999999999</v>
      </c>
      <c r="W84" s="1">
        <v>7920.6369999999997</v>
      </c>
      <c r="X84" s="1">
        <v>8293.7620000000006</v>
      </c>
      <c r="Y84" s="1">
        <v>8739.7420000000002</v>
      </c>
      <c r="Z84" s="1">
        <v>9330.5059999999994</v>
      </c>
      <c r="AA84" s="1">
        <v>10087.018</v>
      </c>
      <c r="AB84" s="1">
        <v>10848.683000000001</v>
      </c>
      <c r="AC84" s="1">
        <v>11400.593999999999</v>
      </c>
      <c r="AD84" s="1">
        <v>11767.125</v>
      </c>
      <c r="AE84" s="1">
        <v>11914.191999999999</v>
      </c>
      <c r="AF84" s="1">
        <v>12434.621999999999</v>
      </c>
      <c r="AG84" s="1">
        <v>15345.199000000001</v>
      </c>
      <c r="AH84" s="1">
        <v>16022.62</v>
      </c>
      <c r="AI84" s="1">
        <v>13716.822</v>
      </c>
      <c r="AJ84" s="1">
        <v>16996.376</v>
      </c>
      <c r="AK84" s="1">
        <v>17953.094000000001</v>
      </c>
      <c r="AL84" s="1">
        <v>19357.206999999999</v>
      </c>
      <c r="AM84" s="1">
        <v>17661.456999999999</v>
      </c>
      <c r="AN84" s="1">
        <v>18632.154999999999</v>
      </c>
      <c r="AO84" s="1">
        <v>19894.43</v>
      </c>
      <c r="AP84" s="1">
        <v>20058.600999999999</v>
      </c>
      <c r="AQ84" s="1">
        <v>21163.883999999998</v>
      </c>
      <c r="AR84" s="1">
        <v>22340.178</v>
      </c>
      <c r="AS84" s="1">
        <v>22605.203000000001</v>
      </c>
      <c r="AT84" s="1">
        <v>23641.213</v>
      </c>
      <c r="AU84" s="1">
        <v>24927.362000000001</v>
      </c>
      <c r="AV84" s="1">
        <v>26507.365000000002</v>
      </c>
      <c r="AW84" s="1">
        <v>27864.395</v>
      </c>
      <c r="AX84" s="1">
        <v>18223.996999999999</v>
      </c>
      <c r="AY84" s="1">
        <v>24546.297999999999</v>
      </c>
      <c r="AZ84" s="1">
        <v>26249.901999999998</v>
      </c>
      <c r="BA84" s="1">
        <v>27390.95</v>
      </c>
      <c r="BB84" s="1">
        <v>28695.96</v>
      </c>
      <c r="BC84" s="1">
        <v>29801.795999999998</v>
      </c>
      <c r="BD84" s="1">
        <v>30929.422999999999</v>
      </c>
      <c r="BE84" s="1">
        <v>32108.69</v>
      </c>
      <c r="BF84">
        <v>2014</v>
      </c>
    </row>
    <row r="85" spans="1:58" x14ac:dyDescent="0.2">
      <c r="A85">
        <v>678</v>
      </c>
      <c r="B85" t="s">
        <v>199</v>
      </c>
      <c r="C85" t="s">
        <v>38</v>
      </c>
      <c r="D85" t="s">
        <v>200</v>
      </c>
      <c r="E85" t="s">
        <v>40</v>
      </c>
      <c r="F85" t="s">
        <v>41</v>
      </c>
      <c r="G85" t="s">
        <v>42</v>
      </c>
      <c r="H85" t="s">
        <v>33</v>
      </c>
      <c r="I85" t="s">
        <v>43</v>
      </c>
      <c r="J85" s="1">
        <v>1436.62</v>
      </c>
      <c r="K85" s="1">
        <v>1343.952</v>
      </c>
      <c r="L85" s="1">
        <v>1163.8630000000001</v>
      </c>
      <c r="M85" s="1">
        <v>1176.521</v>
      </c>
      <c r="N85" s="1">
        <v>1181.54</v>
      </c>
      <c r="O85" s="1">
        <v>1198.509</v>
      </c>
      <c r="P85" s="1">
        <v>1252.319</v>
      </c>
      <c r="Q85" s="1">
        <v>1265.9570000000001</v>
      </c>
      <c r="R85" s="1">
        <v>1249.6949999999999</v>
      </c>
      <c r="S85" s="1">
        <v>1362.4059999999999</v>
      </c>
      <c r="T85" s="1">
        <v>1462.2860000000001</v>
      </c>
      <c r="U85" s="1">
        <v>1540.7460000000001</v>
      </c>
      <c r="V85" s="1">
        <v>1479.866</v>
      </c>
      <c r="W85" s="1">
        <v>1492.624</v>
      </c>
      <c r="X85" s="1">
        <v>1508.2550000000001</v>
      </c>
      <c r="Y85" s="1">
        <v>1512.8240000000001</v>
      </c>
      <c r="Z85" s="1">
        <v>1581.4079999999999</v>
      </c>
      <c r="AA85" s="1">
        <v>1615.1020000000001</v>
      </c>
      <c r="AB85" s="1">
        <v>1619.6420000000001</v>
      </c>
      <c r="AC85" s="1">
        <v>1675.1389999999999</v>
      </c>
      <c r="AD85" s="1">
        <v>1627.702</v>
      </c>
      <c r="AE85" s="1">
        <v>1823.807</v>
      </c>
      <c r="AF85" s="1">
        <v>1824.567</v>
      </c>
      <c r="AG85" s="1">
        <v>1930.171</v>
      </c>
      <c r="AH85" s="1">
        <v>1899.047</v>
      </c>
      <c r="AI85" s="1">
        <v>1958.7819999999999</v>
      </c>
      <c r="AJ85" s="1">
        <v>1983.6679999999999</v>
      </c>
      <c r="AK85" s="1">
        <v>1985.586</v>
      </c>
      <c r="AL85" s="1">
        <v>2012.248</v>
      </c>
      <c r="AM85" s="1">
        <v>2038.818</v>
      </c>
      <c r="AN85" s="1">
        <v>2082.364</v>
      </c>
      <c r="AO85" s="1">
        <v>2085.37</v>
      </c>
      <c r="AP85" s="1">
        <v>2007.769</v>
      </c>
      <c r="AQ85" s="1">
        <v>1995.1220000000001</v>
      </c>
      <c r="AR85" s="1">
        <v>2075.3620000000001</v>
      </c>
      <c r="AS85" s="1">
        <v>2139.6959999999999</v>
      </c>
      <c r="AT85" s="1">
        <v>2198.5189999999998</v>
      </c>
      <c r="AU85" s="1">
        <v>2246.7550000000001</v>
      </c>
      <c r="AV85" s="1">
        <v>2283.66</v>
      </c>
      <c r="AW85" s="1">
        <v>2321.8510000000001</v>
      </c>
      <c r="AX85" s="1">
        <v>2226.0790000000002</v>
      </c>
      <c r="AY85" s="1">
        <v>2227.0749999999998</v>
      </c>
      <c r="AZ85" s="1">
        <v>2217.0149999999999</v>
      </c>
      <c r="BA85" s="1">
        <v>2266.498</v>
      </c>
      <c r="BB85" s="1">
        <v>2316.1390000000001</v>
      </c>
      <c r="BC85" s="1">
        <v>2360.9810000000002</v>
      </c>
      <c r="BD85" s="1">
        <v>2406.6880000000001</v>
      </c>
      <c r="BE85" s="1">
        <v>2453.3009999999999</v>
      </c>
      <c r="BF85">
        <v>2017</v>
      </c>
    </row>
    <row r="86" spans="1:58" x14ac:dyDescent="0.2">
      <c r="A86">
        <v>867</v>
      </c>
      <c r="B86" t="s">
        <v>201</v>
      </c>
      <c r="C86" t="s">
        <v>38</v>
      </c>
      <c r="D86" t="s">
        <v>202</v>
      </c>
      <c r="E86" t="s">
        <v>40</v>
      </c>
      <c r="F86" t="s">
        <v>41</v>
      </c>
      <c r="G86" t="s">
        <v>42</v>
      </c>
      <c r="H86" t="s">
        <v>33</v>
      </c>
      <c r="I86" t="s">
        <v>43</v>
      </c>
      <c r="J86" t="s">
        <v>44</v>
      </c>
      <c r="K86" t="s">
        <v>44</v>
      </c>
      <c r="L86" t="s">
        <v>44</v>
      </c>
      <c r="M86" t="s">
        <v>44</v>
      </c>
      <c r="N86" t="s">
        <v>44</v>
      </c>
      <c r="O86" t="s">
        <v>44</v>
      </c>
      <c r="P86" t="s">
        <v>44</v>
      </c>
      <c r="Q86" t="s">
        <v>44</v>
      </c>
      <c r="R86" t="s">
        <v>44</v>
      </c>
      <c r="S86" t="s">
        <v>44</v>
      </c>
      <c r="T86" t="s">
        <v>44</v>
      </c>
      <c r="U86" t="s">
        <v>44</v>
      </c>
      <c r="V86" t="s">
        <v>44</v>
      </c>
      <c r="W86" t="s">
        <v>44</v>
      </c>
      <c r="X86" t="s">
        <v>44</v>
      </c>
      <c r="Y86" t="s">
        <v>44</v>
      </c>
      <c r="Z86" t="s">
        <v>44</v>
      </c>
      <c r="AA86" s="1">
        <v>3034.5169999999998</v>
      </c>
      <c r="AB86" s="1">
        <v>2968.83</v>
      </c>
      <c r="AC86" s="1">
        <v>2888.39</v>
      </c>
      <c r="AD86" s="1">
        <v>2909.252</v>
      </c>
      <c r="AE86" s="1">
        <v>3147.5819999999999</v>
      </c>
      <c r="AF86" s="1">
        <v>3319.1819999999998</v>
      </c>
      <c r="AG86" s="1">
        <v>3248.7020000000002</v>
      </c>
      <c r="AH86" s="1">
        <v>3210.0909999999999</v>
      </c>
      <c r="AI86" s="1">
        <v>3238.9279999999999</v>
      </c>
      <c r="AJ86" s="1">
        <v>3214.788</v>
      </c>
      <c r="AK86" s="1">
        <v>3303.7379999999998</v>
      </c>
      <c r="AL86" s="1">
        <v>3052.5940000000001</v>
      </c>
      <c r="AM86" s="1">
        <v>3144.0079999999998</v>
      </c>
      <c r="AN86" s="1">
        <v>3317.75</v>
      </c>
      <c r="AO86" s="1">
        <v>3281.5810000000001</v>
      </c>
      <c r="AP86" s="1">
        <v>3198.038</v>
      </c>
      <c r="AQ86" s="1">
        <v>3309.9870000000001</v>
      </c>
      <c r="AR86" s="1">
        <v>3263.9929999999999</v>
      </c>
      <c r="AS86" s="1">
        <v>3302.3249999999998</v>
      </c>
      <c r="AT86" s="1">
        <v>3337.37</v>
      </c>
      <c r="AU86" s="1">
        <v>3433.9290000000001</v>
      </c>
      <c r="AV86" s="1">
        <v>3525.6419999999998</v>
      </c>
      <c r="AW86" s="1">
        <v>3753.0450000000001</v>
      </c>
      <c r="AX86" s="1">
        <v>3678.2109999999998</v>
      </c>
      <c r="AY86" s="1">
        <v>3710.1869999999999</v>
      </c>
      <c r="AZ86" s="1">
        <v>3734.7890000000002</v>
      </c>
      <c r="BA86" s="1">
        <v>3825.5189999999998</v>
      </c>
      <c r="BB86" s="1">
        <v>3871.0610000000001</v>
      </c>
      <c r="BC86" s="1">
        <v>3909.4639999999999</v>
      </c>
      <c r="BD86" s="1">
        <v>3936.6129999999998</v>
      </c>
      <c r="BE86" s="1">
        <v>3963.951</v>
      </c>
      <c r="BF86">
        <v>2020</v>
      </c>
    </row>
    <row r="87" spans="1:58" x14ac:dyDescent="0.2">
      <c r="A87">
        <v>682</v>
      </c>
      <c r="B87" t="s">
        <v>203</v>
      </c>
      <c r="C87" t="s">
        <v>38</v>
      </c>
      <c r="D87" t="s">
        <v>204</v>
      </c>
      <c r="E87" t="s">
        <v>40</v>
      </c>
      <c r="F87" t="s">
        <v>41</v>
      </c>
      <c r="G87" t="s">
        <v>42</v>
      </c>
      <c r="H87" t="s">
        <v>33</v>
      </c>
      <c r="I87" t="s">
        <v>43</v>
      </c>
      <c r="J87" t="s">
        <v>44</v>
      </c>
      <c r="K87" t="s">
        <v>44</v>
      </c>
      <c r="L87" t="s">
        <v>44</v>
      </c>
      <c r="M87" t="s">
        <v>44</v>
      </c>
      <c r="N87" t="s">
        <v>44</v>
      </c>
      <c r="O87" t="s">
        <v>44</v>
      </c>
      <c r="P87" t="s">
        <v>44</v>
      </c>
      <c r="Q87" t="s">
        <v>44</v>
      </c>
      <c r="R87" t="s">
        <v>44</v>
      </c>
      <c r="S87" t="s">
        <v>44</v>
      </c>
      <c r="T87" s="1">
        <v>4723.78</v>
      </c>
      <c r="U87" s="1">
        <v>4597.2849999999999</v>
      </c>
      <c r="V87" s="1">
        <v>4551.8990000000003</v>
      </c>
      <c r="W87" s="1">
        <v>4687.25</v>
      </c>
      <c r="X87" s="1">
        <v>4418.3779999999997</v>
      </c>
      <c r="Y87" s="1">
        <v>4717.6130000000003</v>
      </c>
      <c r="Z87" s="1">
        <v>4853.1689999999999</v>
      </c>
      <c r="AA87" s="1">
        <v>4526.8919999999998</v>
      </c>
      <c r="AB87" s="1">
        <v>4522.2359999999999</v>
      </c>
      <c r="AC87" s="1">
        <v>4556.107</v>
      </c>
      <c r="AD87" s="1">
        <v>4253.3599999999997</v>
      </c>
      <c r="AE87" s="1">
        <v>4098.9579999999996</v>
      </c>
      <c r="AF87" s="1">
        <v>4036.9180000000001</v>
      </c>
      <c r="AG87" s="1">
        <v>4194.2830000000004</v>
      </c>
      <c r="AH87" s="1">
        <v>4270.5069999999996</v>
      </c>
      <c r="AI87" s="1">
        <v>4510.4690000000001</v>
      </c>
      <c r="AJ87" s="1">
        <v>5507.5780000000004</v>
      </c>
      <c r="AK87" s="1">
        <v>5251.2370000000001</v>
      </c>
      <c r="AL87" s="1">
        <v>5094.4049999999997</v>
      </c>
      <c r="AM87" s="1">
        <v>4967.3959999999997</v>
      </c>
      <c r="AN87" s="1">
        <v>4969.3980000000001</v>
      </c>
      <c r="AO87" s="1">
        <v>5046.7520000000004</v>
      </c>
      <c r="AP87" s="1">
        <v>5143.9629999999997</v>
      </c>
      <c r="AQ87" s="1">
        <v>5230.509</v>
      </c>
      <c r="AR87" s="1">
        <v>5327.567</v>
      </c>
      <c r="AS87" s="1">
        <v>5485.8980000000001</v>
      </c>
      <c r="AT87" s="1">
        <v>5426.8389999999999</v>
      </c>
      <c r="AU87" s="1">
        <v>5636.4139999999998</v>
      </c>
      <c r="AV87" s="1">
        <v>5774.0129999999999</v>
      </c>
      <c r="AW87" s="1">
        <v>5954.5360000000001</v>
      </c>
      <c r="AX87" s="1">
        <v>5772.1809999999996</v>
      </c>
      <c r="AY87" s="1">
        <v>5784.1329999999998</v>
      </c>
      <c r="AZ87" s="1">
        <v>5884.9709999999995</v>
      </c>
      <c r="BA87" s="1">
        <v>6033.5079999999998</v>
      </c>
      <c r="BB87" s="1">
        <v>6381.8230000000003</v>
      </c>
      <c r="BC87" s="1">
        <v>6627.1189999999997</v>
      </c>
      <c r="BD87" s="1">
        <v>6846.7629999999999</v>
      </c>
      <c r="BE87" s="1">
        <v>7016.4219999999996</v>
      </c>
      <c r="BF87">
        <v>2014</v>
      </c>
    </row>
    <row r="88" spans="1:58" x14ac:dyDescent="0.2">
      <c r="A88">
        <v>684</v>
      </c>
      <c r="B88" t="s">
        <v>205</v>
      </c>
      <c r="C88" t="s">
        <v>38</v>
      </c>
      <c r="D88" t="s">
        <v>20</v>
      </c>
      <c r="E88" t="s">
        <v>40</v>
      </c>
      <c r="F88" t="s">
        <v>41</v>
      </c>
      <c r="G88" t="s">
        <v>42</v>
      </c>
      <c r="H88" t="s">
        <v>33</v>
      </c>
      <c r="I88" t="s">
        <v>43</v>
      </c>
      <c r="J88" s="1">
        <v>4860.6329999999998</v>
      </c>
      <c r="K88" s="1">
        <v>5070.8450000000003</v>
      </c>
      <c r="L88" s="1">
        <v>5284.5959999999995</v>
      </c>
      <c r="M88" s="1">
        <v>5256.3149999999996</v>
      </c>
      <c r="N88" s="1">
        <v>5450.0039999999999</v>
      </c>
      <c r="O88" s="1">
        <v>5777.3559999999998</v>
      </c>
      <c r="P88" s="1">
        <v>6291.9009999999998</v>
      </c>
      <c r="Q88" s="1">
        <v>6879.6970000000001</v>
      </c>
      <c r="R88" s="1">
        <v>7296.5190000000002</v>
      </c>
      <c r="S88" s="1">
        <v>7564.1620000000003</v>
      </c>
      <c r="T88" s="1">
        <v>8050.2309999999998</v>
      </c>
      <c r="U88" s="1">
        <v>8317.0290000000005</v>
      </c>
      <c r="V88" s="1">
        <v>8742.8979999999992</v>
      </c>
      <c r="W88" s="1">
        <v>9078.9419999999991</v>
      </c>
      <c r="X88" s="1">
        <v>9323.0139999999992</v>
      </c>
      <c r="Y88" s="1">
        <v>9639.509</v>
      </c>
      <c r="Z88" s="1">
        <v>10074.582</v>
      </c>
      <c r="AA88" s="1">
        <v>10515.084999999999</v>
      </c>
      <c r="AB88" s="1">
        <v>11036.897999999999</v>
      </c>
      <c r="AC88" s="1">
        <v>11182.005999999999</v>
      </c>
      <c r="AD88" s="1">
        <v>11979.746999999999</v>
      </c>
      <c r="AE88" s="1">
        <v>12267.503000000001</v>
      </c>
      <c r="AF88" s="1">
        <v>12380.835999999999</v>
      </c>
      <c r="AG88" s="1">
        <v>13027.094999999999</v>
      </c>
      <c r="AH88" s="1">
        <v>13502.251</v>
      </c>
      <c r="AI88" s="1">
        <v>13617.511</v>
      </c>
      <c r="AJ88" s="1">
        <v>14165.939</v>
      </c>
      <c r="AK88" s="1">
        <v>14909.166999999999</v>
      </c>
      <c r="AL88" s="1">
        <v>15655.630999999999</v>
      </c>
      <c r="AM88" s="1">
        <v>16131.717000000001</v>
      </c>
      <c r="AN88" s="1">
        <v>16797.817999999999</v>
      </c>
      <c r="AO88" s="1">
        <v>17454.766</v>
      </c>
      <c r="AP88" s="1">
        <v>18014.976999999999</v>
      </c>
      <c r="AQ88" s="1">
        <v>18579.348000000002</v>
      </c>
      <c r="AR88" s="1">
        <v>19236.061000000002</v>
      </c>
      <c r="AS88" s="1">
        <v>19893.439999999999</v>
      </c>
      <c r="AT88" s="1">
        <v>20646.509999999998</v>
      </c>
      <c r="AU88" s="1">
        <v>21415.335999999999</v>
      </c>
      <c r="AV88" s="1">
        <v>22202.276999999998</v>
      </c>
      <c r="AW88" s="1">
        <v>22874.021000000001</v>
      </c>
      <c r="AX88" s="1">
        <v>19457.726999999999</v>
      </c>
      <c r="AY88" s="1">
        <v>20278.932000000001</v>
      </c>
      <c r="AZ88" s="1">
        <v>21562.178</v>
      </c>
      <c r="BA88" s="1">
        <v>22728.925999999999</v>
      </c>
      <c r="BB88" s="1">
        <v>23688.898000000001</v>
      </c>
      <c r="BC88" s="1">
        <v>24496.77</v>
      </c>
      <c r="BD88" s="1">
        <v>25298.108</v>
      </c>
      <c r="BE88" s="1">
        <v>26125.66</v>
      </c>
      <c r="BF88">
        <v>2021</v>
      </c>
    </row>
    <row r="89" spans="1:58" x14ac:dyDescent="0.2">
      <c r="A89">
        <v>273</v>
      </c>
      <c r="B89" t="s">
        <v>206</v>
      </c>
      <c r="C89" t="s">
        <v>38</v>
      </c>
      <c r="D89" t="s">
        <v>21</v>
      </c>
      <c r="E89" t="s">
        <v>40</v>
      </c>
      <c r="F89" t="s">
        <v>41</v>
      </c>
      <c r="G89" t="s">
        <v>42</v>
      </c>
      <c r="H89" t="s">
        <v>33</v>
      </c>
      <c r="I89" t="s">
        <v>43</v>
      </c>
      <c r="J89" s="1">
        <v>15382.361000000001</v>
      </c>
      <c r="K89" s="1">
        <v>16282.495999999999</v>
      </c>
      <c r="L89" s="1">
        <v>15808.529</v>
      </c>
      <c r="M89" s="1">
        <v>14900.75</v>
      </c>
      <c r="N89" s="1">
        <v>15059.328</v>
      </c>
      <c r="O89" s="1">
        <v>15050.462</v>
      </c>
      <c r="P89" s="1">
        <v>14275.529</v>
      </c>
      <c r="Q89" s="1">
        <v>14219.466</v>
      </c>
      <c r="R89" s="1">
        <v>14111.82</v>
      </c>
      <c r="S89" s="1">
        <v>14405.035</v>
      </c>
      <c r="T89" s="1">
        <v>14864.308000000001</v>
      </c>
      <c r="U89" s="1">
        <v>15205.52</v>
      </c>
      <c r="V89" s="1">
        <v>15462.019</v>
      </c>
      <c r="W89" s="1">
        <v>15610.227999999999</v>
      </c>
      <c r="X89" s="1">
        <v>16107.463</v>
      </c>
      <c r="Y89" s="1">
        <v>14850.678</v>
      </c>
      <c r="Z89" s="1">
        <v>15609.959000000001</v>
      </c>
      <c r="AA89" s="1">
        <v>16427.697</v>
      </c>
      <c r="AB89" s="1">
        <v>17025.02</v>
      </c>
      <c r="AC89" s="1">
        <v>17248.743999999999</v>
      </c>
      <c r="AD89" s="1">
        <v>17862.550999999999</v>
      </c>
      <c r="AE89" s="1">
        <v>17555.727999999999</v>
      </c>
      <c r="AF89" s="1">
        <v>17308.623</v>
      </c>
      <c r="AG89" s="1">
        <v>17320.651000000002</v>
      </c>
      <c r="AH89" s="1">
        <v>17761.165000000001</v>
      </c>
      <c r="AI89" s="1">
        <v>17930.841</v>
      </c>
      <c r="AJ89" s="1">
        <v>18477.005000000001</v>
      </c>
      <c r="AK89" s="1">
        <v>18624.141</v>
      </c>
      <c r="AL89" s="1">
        <v>18553.794000000002</v>
      </c>
      <c r="AM89" s="1">
        <v>17308.159</v>
      </c>
      <c r="AN89" s="1">
        <v>17929.569</v>
      </c>
      <c r="AO89" s="1">
        <v>18325.537</v>
      </c>
      <c r="AP89" s="1">
        <v>18738.296999999999</v>
      </c>
      <c r="AQ89" s="1">
        <v>18748.605</v>
      </c>
      <c r="AR89" s="1">
        <v>19044.55</v>
      </c>
      <c r="AS89" s="1">
        <v>19442.916000000001</v>
      </c>
      <c r="AT89" s="1">
        <v>19732.024000000001</v>
      </c>
      <c r="AU89" s="1">
        <v>19933.504000000001</v>
      </c>
      <c r="AV89" s="1">
        <v>20162.003000000001</v>
      </c>
      <c r="AW89" s="1">
        <v>19923.177</v>
      </c>
      <c r="AX89" s="1">
        <v>18143.802</v>
      </c>
      <c r="AY89" s="1">
        <v>18837.562999999998</v>
      </c>
      <c r="AZ89" s="1">
        <v>19070.403999999999</v>
      </c>
      <c r="BA89" s="1">
        <v>19126.294000000002</v>
      </c>
      <c r="BB89" s="1">
        <v>19308.616999999998</v>
      </c>
      <c r="BC89" s="1">
        <v>19567.456999999999</v>
      </c>
      <c r="BD89" s="1">
        <v>19830.017</v>
      </c>
      <c r="BE89" s="1">
        <v>20091.445</v>
      </c>
      <c r="BF89">
        <v>2020</v>
      </c>
    </row>
    <row r="90" spans="1:58" x14ac:dyDescent="0.2">
      <c r="A90">
        <v>868</v>
      </c>
      <c r="B90" t="s">
        <v>207</v>
      </c>
      <c r="C90" t="s">
        <v>38</v>
      </c>
      <c r="D90" t="s">
        <v>208</v>
      </c>
      <c r="E90" t="s">
        <v>40</v>
      </c>
      <c r="F90" t="s">
        <v>41</v>
      </c>
      <c r="G90" t="s">
        <v>42</v>
      </c>
      <c r="H90" t="s">
        <v>33</v>
      </c>
      <c r="I90" t="s">
        <v>43</v>
      </c>
      <c r="J90" t="s">
        <v>44</v>
      </c>
      <c r="K90" t="s">
        <v>44</v>
      </c>
      <c r="L90" t="s">
        <v>44</v>
      </c>
      <c r="M90" t="s">
        <v>44</v>
      </c>
      <c r="N90" t="s">
        <v>44</v>
      </c>
      <c r="O90" t="s">
        <v>44</v>
      </c>
      <c r="P90" t="s">
        <v>44</v>
      </c>
      <c r="Q90" t="s">
        <v>44</v>
      </c>
      <c r="R90" t="s">
        <v>44</v>
      </c>
      <c r="S90" t="s">
        <v>44</v>
      </c>
      <c r="T90" t="s">
        <v>44</v>
      </c>
      <c r="U90" t="s">
        <v>44</v>
      </c>
      <c r="V90" t="s">
        <v>44</v>
      </c>
      <c r="W90" t="s">
        <v>44</v>
      </c>
      <c r="X90" t="s">
        <v>44</v>
      </c>
      <c r="Y90" s="1">
        <v>3084.6709999999998</v>
      </c>
      <c r="Z90" s="1">
        <v>2982.4340000000002</v>
      </c>
      <c r="AA90" s="1">
        <v>2795.0949999999998</v>
      </c>
      <c r="AB90" s="1">
        <v>2865.0709999999999</v>
      </c>
      <c r="AC90" s="1">
        <v>2901.9549999999999</v>
      </c>
      <c r="AD90" s="1">
        <v>3035.7840000000001</v>
      </c>
      <c r="AE90" s="1">
        <v>3107.64</v>
      </c>
      <c r="AF90" s="1">
        <v>3135.232</v>
      </c>
      <c r="AG90" s="1">
        <v>3194.2910000000002</v>
      </c>
      <c r="AH90" s="1">
        <v>3102.585</v>
      </c>
      <c r="AI90" s="1">
        <v>3175.1379999999999</v>
      </c>
      <c r="AJ90" s="1">
        <v>3187.8760000000002</v>
      </c>
      <c r="AK90" s="1">
        <v>3142.297</v>
      </c>
      <c r="AL90" s="1">
        <v>3089.3890000000001</v>
      </c>
      <c r="AM90" s="1">
        <v>3137.6080000000002</v>
      </c>
      <c r="AN90" s="1">
        <v>3225.4229999999998</v>
      </c>
      <c r="AO90" s="1">
        <v>3322.4780000000001</v>
      </c>
      <c r="AP90" s="1">
        <v>3254.7829999999999</v>
      </c>
      <c r="AQ90" s="1">
        <v>3129.547</v>
      </c>
      <c r="AR90" s="1">
        <v>3052.0680000000002</v>
      </c>
      <c r="AS90" s="1">
        <v>3187.578</v>
      </c>
      <c r="AT90" s="1">
        <v>3210.6770000000001</v>
      </c>
      <c r="AU90" s="1">
        <v>3291.0590000000002</v>
      </c>
      <c r="AV90" s="1">
        <v>3292.288</v>
      </c>
      <c r="AW90" s="1">
        <v>3326</v>
      </c>
      <c r="AX90" s="1">
        <v>3259.8429999999998</v>
      </c>
      <c r="AY90" s="1">
        <v>3148.518</v>
      </c>
      <c r="AZ90" s="1">
        <v>3123.2179999999998</v>
      </c>
      <c r="BA90" s="1">
        <v>3208.4119999999998</v>
      </c>
      <c r="BB90" s="1">
        <v>3291.6579999999999</v>
      </c>
      <c r="BC90" s="1">
        <v>3327.223</v>
      </c>
      <c r="BD90" s="1">
        <v>3349.029</v>
      </c>
      <c r="BE90" s="1">
        <v>3363.2629999999999</v>
      </c>
      <c r="BF90">
        <v>2018</v>
      </c>
    </row>
    <row r="91" spans="1:58" x14ac:dyDescent="0.2">
      <c r="A91">
        <v>921</v>
      </c>
      <c r="B91" t="s">
        <v>209</v>
      </c>
      <c r="C91" t="s">
        <v>38</v>
      </c>
      <c r="D91" t="s">
        <v>210</v>
      </c>
      <c r="E91" t="s">
        <v>40</v>
      </c>
      <c r="F91" t="s">
        <v>41</v>
      </c>
      <c r="G91" t="s">
        <v>42</v>
      </c>
      <c r="H91" t="s">
        <v>33</v>
      </c>
      <c r="I91" t="s">
        <v>43</v>
      </c>
      <c r="J91" t="s">
        <v>44</v>
      </c>
      <c r="K91" t="s">
        <v>44</v>
      </c>
      <c r="L91" t="s">
        <v>44</v>
      </c>
      <c r="M91" t="s">
        <v>44</v>
      </c>
      <c r="N91" t="s">
        <v>44</v>
      </c>
      <c r="O91" t="s">
        <v>44</v>
      </c>
      <c r="P91" t="s">
        <v>44</v>
      </c>
      <c r="Q91" t="s">
        <v>44</v>
      </c>
      <c r="R91" t="s">
        <v>44</v>
      </c>
      <c r="S91" t="s">
        <v>44</v>
      </c>
      <c r="T91" t="s">
        <v>44</v>
      </c>
      <c r="U91" t="s">
        <v>44</v>
      </c>
      <c r="V91" s="1">
        <v>8303.1290000000008</v>
      </c>
      <c r="W91" s="1">
        <v>8224.8080000000009</v>
      </c>
      <c r="X91" s="1">
        <v>5676.924</v>
      </c>
      <c r="Y91" s="1">
        <v>5602.049</v>
      </c>
      <c r="Z91" s="1">
        <v>5288.34</v>
      </c>
      <c r="AA91" s="1">
        <v>5390.82</v>
      </c>
      <c r="AB91" s="1">
        <v>5048.2659999999996</v>
      </c>
      <c r="AC91" s="1">
        <v>4884.4669999999996</v>
      </c>
      <c r="AD91" s="1">
        <v>4999.33</v>
      </c>
      <c r="AE91" s="1">
        <v>5314.9629999999997</v>
      </c>
      <c r="AF91" s="1">
        <v>5744.5730000000003</v>
      </c>
      <c r="AG91" s="1">
        <v>6142.1790000000001</v>
      </c>
      <c r="AH91" s="1">
        <v>6609.5240000000003</v>
      </c>
      <c r="AI91" s="1">
        <v>7126.02</v>
      </c>
      <c r="AJ91" s="1">
        <v>7486.4750000000004</v>
      </c>
      <c r="AK91" s="1">
        <v>7729.2139999999999</v>
      </c>
      <c r="AL91" s="1">
        <v>8344.2160000000003</v>
      </c>
      <c r="AM91" s="1">
        <v>7851.9639999999999</v>
      </c>
      <c r="AN91" s="1">
        <v>8417.1659999999993</v>
      </c>
      <c r="AO91" s="1">
        <v>8909.1149999999998</v>
      </c>
      <c r="AP91" s="1">
        <v>8856.6839999999993</v>
      </c>
      <c r="AQ91" s="1">
        <v>9662.7279999999992</v>
      </c>
      <c r="AR91" s="1">
        <v>10152.892</v>
      </c>
      <c r="AS91" s="1">
        <v>10205.886</v>
      </c>
      <c r="AT91" s="1">
        <v>10732.387000000001</v>
      </c>
      <c r="AU91" s="1">
        <v>11361.9</v>
      </c>
      <c r="AV91" s="1">
        <v>12042.55</v>
      </c>
      <c r="AW91" s="1">
        <v>12702.32</v>
      </c>
      <c r="AX91" s="1">
        <v>11859.25</v>
      </c>
      <c r="AY91" s="1">
        <v>13758.016</v>
      </c>
      <c r="AZ91" s="1">
        <v>14007.5</v>
      </c>
      <c r="BA91" s="1">
        <v>14589.523999999999</v>
      </c>
      <c r="BB91" s="1">
        <v>15713.027</v>
      </c>
      <c r="BC91" s="1">
        <v>16860.201000000001</v>
      </c>
      <c r="BD91" s="1">
        <v>18025.255000000001</v>
      </c>
      <c r="BE91" s="1">
        <v>19269.727999999999</v>
      </c>
      <c r="BF91">
        <v>2019</v>
      </c>
    </row>
    <row r="92" spans="1:58" x14ac:dyDescent="0.2">
      <c r="A92">
        <v>948</v>
      </c>
      <c r="B92" t="s">
        <v>211</v>
      </c>
      <c r="C92" t="s">
        <v>38</v>
      </c>
      <c r="D92" t="s">
        <v>212</v>
      </c>
      <c r="E92" t="s">
        <v>40</v>
      </c>
      <c r="F92" t="s">
        <v>41</v>
      </c>
      <c r="G92" t="s">
        <v>42</v>
      </c>
      <c r="H92" t="s">
        <v>33</v>
      </c>
      <c r="I92" t="s">
        <v>43</v>
      </c>
      <c r="J92" t="s">
        <v>44</v>
      </c>
      <c r="K92" t="s">
        <v>44</v>
      </c>
      <c r="L92" t="s">
        <v>44</v>
      </c>
      <c r="M92" t="s">
        <v>44</v>
      </c>
      <c r="N92" t="s">
        <v>44</v>
      </c>
      <c r="O92" t="s">
        <v>44</v>
      </c>
      <c r="P92" t="s">
        <v>44</v>
      </c>
      <c r="Q92" t="s">
        <v>44</v>
      </c>
      <c r="R92" t="s">
        <v>44</v>
      </c>
      <c r="S92" t="s">
        <v>44</v>
      </c>
      <c r="T92" s="1">
        <v>5363.6390000000001</v>
      </c>
      <c r="U92" s="1">
        <v>4753.8540000000003</v>
      </c>
      <c r="V92" s="1">
        <v>4234.9579999999996</v>
      </c>
      <c r="W92" s="1">
        <v>4062.9659999999999</v>
      </c>
      <c r="X92" s="1">
        <v>4110.8559999999998</v>
      </c>
      <c r="Y92" s="1">
        <v>4308.2070000000003</v>
      </c>
      <c r="Z92" s="1">
        <v>4340.6040000000003</v>
      </c>
      <c r="AA92" s="1">
        <v>4448.2439999999997</v>
      </c>
      <c r="AB92" s="1">
        <v>4532.6769999999997</v>
      </c>
      <c r="AC92" s="1">
        <v>4606.1840000000002</v>
      </c>
      <c r="AD92" s="1">
        <v>4601.5649999999996</v>
      </c>
      <c r="AE92" s="1">
        <v>4757.0280000000002</v>
      </c>
      <c r="AF92" s="1">
        <v>4940.0280000000002</v>
      </c>
      <c r="AG92" s="1">
        <v>5240.9219999999996</v>
      </c>
      <c r="AH92" s="1">
        <v>5674.2889999999998</v>
      </c>
      <c r="AI92" s="1">
        <v>5974.0050000000001</v>
      </c>
      <c r="AJ92" s="1">
        <v>6381.1819999999998</v>
      </c>
      <c r="AK92" s="1">
        <v>6841.4669999999996</v>
      </c>
      <c r="AL92" s="1">
        <v>7250.4780000000001</v>
      </c>
      <c r="AM92" s="1">
        <v>6968.893</v>
      </c>
      <c r="AN92" s="1">
        <v>7357.4719999999998</v>
      </c>
      <c r="AO92" s="1">
        <v>8474.0329999999994</v>
      </c>
      <c r="AP92" s="1">
        <v>9331.8960000000006</v>
      </c>
      <c r="AQ92" s="1">
        <v>10196.617</v>
      </c>
      <c r="AR92" s="1">
        <v>10759.505999999999</v>
      </c>
      <c r="AS92" s="1">
        <v>10796.04</v>
      </c>
      <c r="AT92" s="1">
        <v>10738.589</v>
      </c>
      <c r="AU92" s="1">
        <v>11137</v>
      </c>
      <c r="AV92" s="1">
        <v>11775.08</v>
      </c>
      <c r="AW92" s="1">
        <v>12214.531000000001</v>
      </c>
      <c r="AX92" s="1">
        <v>11447.147999999999</v>
      </c>
      <c r="AY92" s="1">
        <v>11455.736000000001</v>
      </c>
      <c r="AZ92" s="1">
        <v>11567.395</v>
      </c>
      <c r="BA92" s="1">
        <v>11970.921</v>
      </c>
      <c r="BB92" s="1">
        <v>12630.718999999999</v>
      </c>
      <c r="BC92" s="1">
        <v>13208.846</v>
      </c>
      <c r="BD92" s="1">
        <v>13675.498</v>
      </c>
      <c r="BE92" s="1">
        <v>14091.534</v>
      </c>
      <c r="BF92">
        <v>2021</v>
      </c>
    </row>
    <row r="93" spans="1:58" x14ac:dyDescent="0.2">
      <c r="A93">
        <v>943</v>
      </c>
      <c r="B93" t="s">
        <v>213</v>
      </c>
      <c r="C93" t="s">
        <v>38</v>
      </c>
      <c r="D93" t="s">
        <v>214</v>
      </c>
      <c r="E93" t="s">
        <v>40</v>
      </c>
      <c r="F93" t="s">
        <v>41</v>
      </c>
      <c r="G93" t="s">
        <v>42</v>
      </c>
      <c r="H93" t="s">
        <v>33</v>
      </c>
      <c r="I93" t="s">
        <v>43</v>
      </c>
      <c r="J93" t="s">
        <v>44</v>
      </c>
      <c r="K93" t="s">
        <v>44</v>
      </c>
      <c r="L93" t="s">
        <v>44</v>
      </c>
      <c r="M93" t="s">
        <v>44</v>
      </c>
      <c r="N93" t="s">
        <v>44</v>
      </c>
      <c r="O93" t="s">
        <v>44</v>
      </c>
      <c r="P93" t="s">
        <v>44</v>
      </c>
      <c r="Q93" t="s">
        <v>44</v>
      </c>
      <c r="R93" t="s">
        <v>44</v>
      </c>
      <c r="S93" t="s">
        <v>44</v>
      </c>
      <c r="T93" t="s">
        <v>44</v>
      </c>
      <c r="U93" t="s">
        <v>44</v>
      </c>
      <c r="V93" t="s">
        <v>44</v>
      </c>
      <c r="W93" t="s">
        <v>44</v>
      </c>
      <c r="X93" t="s">
        <v>44</v>
      </c>
      <c r="Y93" t="s">
        <v>44</v>
      </c>
      <c r="Z93" t="s">
        <v>44</v>
      </c>
      <c r="AA93" t="s">
        <v>44</v>
      </c>
      <c r="AB93" t="s">
        <v>44</v>
      </c>
      <c r="AC93" t="s">
        <v>44</v>
      </c>
      <c r="AD93" s="1">
        <v>12439.217000000001</v>
      </c>
      <c r="AE93" s="1">
        <v>12526.357</v>
      </c>
      <c r="AF93" s="1">
        <v>12714.120999999999</v>
      </c>
      <c r="AG93" s="1">
        <v>12978.764999999999</v>
      </c>
      <c r="AH93" s="1">
        <v>13525.531999999999</v>
      </c>
      <c r="AI93" s="1">
        <v>14072.956</v>
      </c>
      <c r="AJ93" s="1">
        <v>15265.834000000001</v>
      </c>
      <c r="AK93" s="1">
        <v>16282.73</v>
      </c>
      <c r="AL93" s="1">
        <v>17421.137999999999</v>
      </c>
      <c r="AM93" s="1">
        <v>16376.208000000001</v>
      </c>
      <c r="AN93" s="1">
        <v>16788.498</v>
      </c>
      <c r="AO93" s="1">
        <v>17306.171999999999</v>
      </c>
      <c r="AP93" s="1">
        <v>16821.223000000002</v>
      </c>
      <c r="AQ93" s="1">
        <v>17401.382000000001</v>
      </c>
      <c r="AR93" s="1">
        <v>17694.681</v>
      </c>
      <c r="AS93" s="1">
        <v>18282.833999999999</v>
      </c>
      <c r="AT93" s="1">
        <v>18819.031999999999</v>
      </c>
      <c r="AU93" s="1">
        <v>19703.458999999999</v>
      </c>
      <c r="AV93" s="1">
        <v>20710.633000000002</v>
      </c>
      <c r="AW93" s="1">
        <v>21559.026999999998</v>
      </c>
      <c r="AX93" s="1">
        <v>18279.581999999999</v>
      </c>
      <c r="AY93" s="1">
        <v>20650.588</v>
      </c>
      <c r="AZ93" s="1">
        <v>22123.198</v>
      </c>
      <c r="BA93" s="1">
        <v>22661.7</v>
      </c>
      <c r="BB93" s="1">
        <v>23326.544999999998</v>
      </c>
      <c r="BC93" s="1">
        <v>24010.896000000001</v>
      </c>
      <c r="BD93" s="1">
        <v>24715.323</v>
      </c>
      <c r="BE93" s="1">
        <v>25440.417000000001</v>
      </c>
      <c r="BF93">
        <v>2020</v>
      </c>
    </row>
    <row r="94" spans="1:58" x14ac:dyDescent="0.2">
      <c r="A94">
        <v>686</v>
      </c>
      <c r="B94" t="s">
        <v>215</v>
      </c>
      <c r="C94" t="s">
        <v>38</v>
      </c>
      <c r="D94" t="s">
        <v>216</v>
      </c>
      <c r="E94" t="s">
        <v>40</v>
      </c>
      <c r="F94" t="s">
        <v>41</v>
      </c>
      <c r="G94" t="s">
        <v>42</v>
      </c>
      <c r="H94" t="s">
        <v>33</v>
      </c>
      <c r="I94" t="s">
        <v>43</v>
      </c>
      <c r="J94" s="1">
        <v>3638.2710000000002</v>
      </c>
      <c r="K94" s="1">
        <v>3447.8009999999999</v>
      </c>
      <c r="L94" s="1">
        <v>3683.2510000000002</v>
      </c>
      <c r="M94" s="1">
        <v>3577.8270000000002</v>
      </c>
      <c r="N94" s="1">
        <v>3646.5459999999998</v>
      </c>
      <c r="O94" s="1">
        <v>3787.1439999999998</v>
      </c>
      <c r="P94" s="1">
        <v>4006.808</v>
      </c>
      <c r="Q94" s="1">
        <v>3814.431</v>
      </c>
      <c r="R94" s="1">
        <v>4117.585</v>
      </c>
      <c r="S94" s="1">
        <v>4119.2669999999998</v>
      </c>
      <c r="T94" s="1">
        <v>4269.07</v>
      </c>
      <c r="U94" s="1">
        <v>4490.3590000000004</v>
      </c>
      <c r="V94" s="1">
        <v>4315.4049999999997</v>
      </c>
      <c r="W94" s="1">
        <v>4207.3289999999997</v>
      </c>
      <c r="X94" s="1">
        <v>4572.7969999999996</v>
      </c>
      <c r="Y94" s="1">
        <v>4262.0050000000001</v>
      </c>
      <c r="Z94" s="1">
        <v>4721.8670000000002</v>
      </c>
      <c r="AA94" s="1">
        <v>4583.2619999999997</v>
      </c>
      <c r="AB94" s="1">
        <v>4847.3329999999996</v>
      </c>
      <c r="AC94" s="1">
        <v>4832.8379999999997</v>
      </c>
      <c r="AD94" s="1">
        <v>4858.5879999999997</v>
      </c>
      <c r="AE94" s="1">
        <v>5144.5680000000002</v>
      </c>
      <c r="AF94" s="1">
        <v>5234.8469999999998</v>
      </c>
      <c r="AG94" s="1">
        <v>5473.9830000000002</v>
      </c>
      <c r="AH94" s="1">
        <v>5661.9449999999997</v>
      </c>
      <c r="AI94" s="1">
        <v>5773.0230000000001</v>
      </c>
      <c r="AJ94" s="1">
        <v>6130.9690000000001</v>
      </c>
      <c r="AK94" s="1">
        <v>6267.2389999999996</v>
      </c>
      <c r="AL94" s="1">
        <v>6555.3549999999996</v>
      </c>
      <c r="AM94" s="1">
        <v>6748.6289999999999</v>
      </c>
      <c r="AN94" s="1">
        <v>6919.9269999999997</v>
      </c>
      <c r="AO94" s="1">
        <v>7194.1769999999997</v>
      </c>
      <c r="AP94" s="1">
        <v>7321.0569999999998</v>
      </c>
      <c r="AQ94" s="1">
        <v>7561.384</v>
      </c>
      <c r="AR94" s="1">
        <v>7673.5349999999999</v>
      </c>
      <c r="AS94" s="1">
        <v>7923.6229999999996</v>
      </c>
      <c r="AT94" s="1">
        <v>7881.3140000000003</v>
      </c>
      <c r="AU94" s="1">
        <v>8193.2279999999992</v>
      </c>
      <c r="AV94" s="1">
        <v>8356.1710000000003</v>
      </c>
      <c r="AW94" s="1">
        <v>8509.08</v>
      </c>
      <c r="AX94" s="1">
        <v>7817.3459999999995</v>
      </c>
      <c r="AY94" s="1">
        <v>8353.3580000000002</v>
      </c>
      <c r="AZ94" s="1">
        <v>8335.4459999999999</v>
      </c>
      <c r="BA94" s="1">
        <v>8513.4210000000003</v>
      </c>
      <c r="BB94" s="1">
        <v>8683.6190000000006</v>
      </c>
      <c r="BC94" s="1">
        <v>8865.3979999999992</v>
      </c>
      <c r="BD94" s="1">
        <v>9070.8760000000002</v>
      </c>
      <c r="BE94" s="1">
        <v>9294.3680000000004</v>
      </c>
      <c r="BF94">
        <v>2021</v>
      </c>
    </row>
    <row r="95" spans="1:58" x14ac:dyDescent="0.2">
      <c r="A95">
        <v>688</v>
      </c>
      <c r="B95" t="s">
        <v>217</v>
      </c>
      <c r="C95" t="s">
        <v>38</v>
      </c>
      <c r="D95" t="s">
        <v>218</v>
      </c>
      <c r="E95" t="s">
        <v>40</v>
      </c>
      <c r="F95" t="s">
        <v>41</v>
      </c>
      <c r="G95" t="s">
        <v>42</v>
      </c>
      <c r="H95" t="s">
        <v>33</v>
      </c>
      <c r="I95" t="s">
        <v>43</v>
      </c>
      <c r="J95">
        <v>510.64299999999997</v>
      </c>
      <c r="K95">
        <v>523.44399999999996</v>
      </c>
      <c r="L95">
        <v>476.26299999999998</v>
      </c>
      <c r="M95">
        <v>393.42200000000003</v>
      </c>
      <c r="N95">
        <v>362.13400000000001</v>
      </c>
      <c r="O95">
        <v>362.08</v>
      </c>
      <c r="P95">
        <v>352.53199999999998</v>
      </c>
      <c r="Q95">
        <v>405.05599999999998</v>
      </c>
      <c r="R95">
        <v>439.245</v>
      </c>
      <c r="S95">
        <v>466.04399999999998</v>
      </c>
      <c r="T95">
        <v>464.13200000000001</v>
      </c>
      <c r="U95">
        <v>481.89699999999999</v>
      </c>
      <c r="V95">
        <v>436.71899999999999</v>
      </c>
      <c r="W95">
        <v>464.01900000000001</v>
      </c>
      <c r="X95">
        <v>475.25</v>
      </c>
      <c r="Y95">
        <v>469.19</v>
      </c>
      <c r="Z95">
        <v>506.15100000000001</v>
      </c>
      <c r="AA95">
        <v>548.346</v>
      </c>
      <c r="AB95">
        <v>587.86400000000003</v>
      </c>
      <c r="AC95">
        <v>640.25099999999998</v>
      </c>
      <c r="AD95">
        <v>630.702</v>
      </c>
      <c r="AE95">
        <v>687.149</v>
      </c>
      <c r="AF95">
        <v>729.29</v>
      </c>
      <c r="AG95">
        <v>756.59299999999996</v>
      </c>
      <c r="AH95">
        <v>792.726</v>
      </c>
      <c r="AI95">
        <v>821.34500000000003</v>
      </c>
      <c r="AJ95">
        <v>875.91499999999996</v>
      </c>
      <c r="AK95">
        <v>917.79499999999996</v>
      </c>
      <c r="AL95">
        <v>958.28300000000002</v>
      </c>
      <c r="AM95">
        <v>991.32299999999998</v>
      </c>
      <c r="AN95" s="1">
        <v>1027.2080000000001</v>
      </c>
      <c r="AO95" s="1">
        <v>1073.4770000000001</v>
      </c>
      <c r="AP95" s="1">
        <v>1120.126</v>
      </c>
      <c r="AQ95" s="1">
        <v>1165.4059999999999</v>
      </c>
      <c r="AR95" s="1">
        <v>1217.087</v>
      </c>
      <c r="AS95" s="1">
        <v>1262.6130000000001</v>
      </c>
      <c r="AT95" s="1">
        <v>1273.7819999999999</v>
      </c>
      <c r="AU95" s="1">
        <v>1283.6600000000001</v>
      </c>
      <c r="AV95" s="1">
        <v>1292.8969999999999</v>
      </c>
      <c r="AW95" s="1">
        <v>1285.183</v>
      </c>
      <c r="AX95" s="1">
        <v>1233.424</v>
      </c>
      <c r="AY95" s="1">
        <v>1226.7660000000001</v>
      </c>
      <c r="AZ95" s="1">
        <v>1238.3050000000001</v>
      </c>
      <c r="BA95" s="1">
        <v>1264.001</v>
      </c>
      <c r="BB95" s="1">
        <v>1330.404</v>
      </c>
      <c r="BC95" s="1">
        <v>1360.181</v>
      </c>
      <c r="BD95" s="1">
        <v>1507.2550000000001</v>
      </c>
      <c r="BE95" s="1">
        <v>1661.412</v>
      </c>
      <c r="BF95">
        <v>2015</v>
      </c>
    </row>
    <row r="96" spans="1:58" x14ac:dyDescent="0.2">
      <c r="A96">
        <v>518</v>
      </c>
      <c r="B96" t="s">
        <v>219</v>
      </c>
      <c r="C96" t="s">
        <v>38</v>
      </c>
      <c r="D96" t="s">
        <v>22</v>
      </c>
      <c r="E96" t="s">
        <v>40</v>
      </c>
      <c r="F96" t="s">
        <v>41</v>
      </c>
      <c r="G96" t="s">
        <v>42</v>
      </c>
      <c r="H96" t="s">
        <v>33</v>
      </c>
      <c r="I96" t="s">
        <v>43</v>
      </c>
      <c r="J96" t="s">
        <v>44</v>
      </c>
      <c r="K96" t="s">
        <v>44</v>
      </c>
      <c r="L96" t="s">
        <v>44</v>
      </c>
      <c r="M96" t="s">
        <v>44</v>
      </c>
      <c r="N96" t="s">
        <v>44</v>
      </c>
      <c r="O96" t="s">
        <v>44</v>
      </c>
      <c r="P96" t="s">
        <v>44</v>
      </c>
      <c r="Q96" t="s">
        <v>44</v>
      </c>
      <c r="R96" t="s">
        <v>44</v>
      </c>
      <c r="S96" t="s">
        <v>44</v>
      </c>
      <c r="T96" t="s">
        <v>44</v>
      </c>
      <c r="U96" t="s">
        <v>44</v>
      </c>
      <c r="V96" t="s">
        <v>44</v>
      </c>
      <c r="W96" t="s">
        <v>44</v>
      </c>
      <c r="X96" t="s">
        <v>44</v>
      </c>
      <c r="Y96" t="s">
        <v>44</v>
      </c>
      <c r="Z96" t="s">
        <v>44</v>
      </c>
      <c r="AA96" t="s">
        <v>44</v>
      </c>
      <c r="AB96">
        <v>953.01900000000001</v>
      </c>
      <c r="AC96" s="1">
        <v>1018.76</v>
      </c>
      <c r="AD96" s="1">
        <v>1130.106</v>
      </c>
      <c r="AE96" s="1">
        <v>1256.079</v>
      </c>
      <c r="AF96" s="1">
        <v>1367.039</v>
      </c>
      <c r="AG96" s="1">
        <v>1534.691</v>
      </c>
      <c r="AH96" s="1">
        <v>1757.539</v>
      </c>
      <c r="AI96" s="1">
        <v>1983.664</v>
      </c>
      <c r="AJ96" s="1">
        <v>2234.0630000000001</v>
      </c>
      <c r="AK96" s="1">
        <v>2497.732</v>
      </c>
      <c r="AL96" s="1">
        <v>2669.3409999999999</v>
      </c>
      <c r="AM96" s="1">
        <v>2767.9929999999999</v>
      </c>
      <c r="AN96" s="1">
        <v>2893.04</v>
      </c>
      <c r="AO96" s="1">
        <v>3028.9969999999998</v>
      </c>
      <c r="AP96" s="1">
        <v>3200.3879999999999</v>
      </c>
      <c r="AQ96" s="1">
        <v>3424.7330000000002</v>
      </c>
      <c r="AR96" s="1">
        <v>3673.8220000000001</v>
      </c>
      <c r="AS96" s="1">
        <v>3914.3389999999999</v>
      </c>
      <c r="AT96" s="1">
        <v>4130.2359999999999</v>
      </c>
      <c r="AU96" s="1">
        <v>4332.7219999999998</v>
      </c>
      <c r="AV96" s="1">
        <v>4575.1009999999997</v>
      </c>
      <c r="AW96" s="1">
        <v>4848.5590000000002</v>
      </c>
      <c r="AX96" s="1">
        <v>4968.7340000000004</v>
      </c>
      <c r="AY96" s="1">
        <v>4050.6959999999999</v>
      </c>
      <c r="AZ96" s="1">
        <v>4104.7719999999999</v>
      </c>
      <c r="BA96" s="1">
        <v>4215.4620000000004</v>
      </c>
      <c r="BB96" s="1">
        <v>4332.7910000000002</v>
      </c>
      <c r="BC96" s="1">
        <v>4449.9979999999996</v>
      </c>
      <c r="BD96" s="1">
        <v>4574.22</v>
      </c>
      <c r="BE96" s="1">
        <v>4717.8270000000002</v>
      </c>
      <c r="BF96">
        <v>2015</v>
      </c>
    </row>
    <row r="97" spans="1:58" x14ac:dyDescent="0.2">
      <c r="A97">
        <v>728</v>
      </c>
      <c r="B97" t="s">
        <v>220</v>
      </c>
      <c r="C97" t="s">
        <v>38</v>
      </c>
      <c r="D97" t="s">
        <v>221</v>
      </c>
      <c r="E97" t="s">
        <v>40</v>
      </c>
      <c r="F97" t="s">
        <v>41</v>
      </c>
      <c r="G97" t="s">
        <v>42</v>
      </c>
      <c r="H97" t="s">
        <v>33</v>
      </c>
      <c r="I97" t="s">
        <v>43</v>
      </c>
      <c r="J97" t="s">
        <v>44</v>
      </c>
      <c r="K97" t="s">
        <v>44</v>
      </c>
      <c r="L97" t="s">
        <v>44</v>
      </c>
      <c r="M97" t="s">
        <v>44</v>
      </c>
      <c r="N97" t="s">
        <v>44</v>
      </c>
      <c r="O97" t="s">
        <v>44</v>
      </c>
      <c r="P97" t="s">
        <v>44</v>
      </c>
      <c r="Q97" t="s">
        <v>44</v>
      </c>
      <c r="R97" t="s">
        <v>44</v>
      </c>
      <c r="S97" t="s">
        <v>44</v>
      </c>
      <c r="T97" s="1">
        <v>6642.0460000000003</v>
      </c>
      <c r="U97" s="1">
        <v>6710.6239999999998</v>
      </c>
      <c r="V97" s="1">
        <v>7067.9979999999996</v>
      </c>
      <c r="W97" s="1">
        <v>6729.5889999999999</v>
      </c>
      <c r="X97" s="1">
        <v>6727.9229999999998</v>
      </c>
      <c r="Y97" s="1">
        <v>6807.64</v>
      </c>
      <c r="Z97" s="1">
        <v>6815.5519999999997</v>
      </c>
      <c r="AA97" s="1">
        <v>6881.3739999999998</v>
      </c>
      <c r="AB97" s="1">
        <v>6887.9719999999998</v>
      </c>
      <c r="AC97" s="1">
        <v>6903.0990000000002</v>
      </c>
      <c r="AD97" s="1">
        <v>7054.7280000000001</v>
      </c>
      <c r="AE97" s="1">
        <v>7216.0720000000001</v>
      </c>
      <c r="AF97" s="1">
        <v>7573.4589999999998</v>
      </c>
      <c r="AG97" s="1">
        <v>7708.4539999999997</v>
      </c>
      <c r="AH97" s="1">
        <v>8083.174</v>
      </c>
      <c r="AI97" s="1">
        <v>8313.3729999999996</v>
      </c>
      <c r="AJ97" s="1">
        <v>8489.6710000000003</v>
      </c>
      <c r="AK97" s="1">
        <v>8791.7170000000006</v>
      </c>
      <c r="AL97" s="1">
        <v>8891.3119999999999</v>
      </c>
      <c r="AM97" s="1">
        <v>8785.84</v>
      </c>
      <c r="AN97" s="1">
        <v>9178.7569999999996</v>
      </c>
      <c r="AO97" s="1">
        <v>9503.5259999999998</v>
      </c>
      <c r="AP97" s="1">
        <v>9802.2240000000002</v>
      </c>
      <c r="AQ97" s="1">
        <v>10160.982</v>
      </c>
      <c r="AR97" s="1">
        <v>10578.651</v>
      </c>
      <c r="AS97" s="1">
        <v>10822.652</v>
      </c>
      <c r="AT97" s="1">
        <v>10622.897999999999</v>
      </c>
      <c r="AU97" s="1">
        <v>10316.885</v>
      </c>
      <c r="AV97" s="1">
        <v>10232.300999999999</v>
      </c>
      <c r="AW97" s="1">
        <v>9959.5409999999993</v>
      </c>
      <c r="AX97" s="1">
        <v>8992.5470000000005</v>
      </c>
      <c r="AY97" s="1">
        <v>9065.866</v>
      </c>
      <c r="AZ97" s="1">
        <v>9170.2649999999994</v>
      </c>
      <c r="BA97" s="1">
        <v>9295.5959999999995</v>
      </c>
      <c r="BB97" s="1">
        <v>9368.11</v>
      </c>
      <c r="BC97" s="1">
        <v>9432.1409999999996</v>
      </c>
      <c r="BD97" s="1">
        <v>9497.4089999999997</v>
      </c>
      <c r="BE97" s="1">
        <v>9558.7659999999996</v>
      </c>
      <c r="BF97">
        <v>2021</v>
      </c>
    </row>
    <row r="98" spans="1:58" x14ac:dyDescent="0.2">
      <c r="A98">
        <v>836</v>
      </c>
      <c r="B98" t="s">
        <v>222</v>
      </c>
      <c r="C98" t="s">
        <v>38</v>
      </c>
      <c r="D98" t="s">
        <v>223</v>
      </c>
      <c r="E98" t="s">
        <v>40</v>
      </c>
      <c r="F98" t="s">
        <v>41</v>
      </c>
      <c r="G98" t="s">
        <v>42</v>
      </c>
      <c r="H98" t="s">
        <v>33</v>
      </c>
      <c r="I98" t="s">
        <v>43</v>
      </c>
      <c r="J98" t="s">
        <v>44</v>
      </c>
      <c r="K98" t="s">
        <v>44</v>
      </c>
      <c r="L98" t="s">
        <v>44</v>
      </c>
      <c r="M98" t="s">
        <v>44</v>
      </c>
      <c r="N98" t="s">
        <v>44</v>
      </c>
      <c r="O98" t="s">
        <v>44</v>
      </c>
      <c r="P98" t="s">
        <v>44</v>
      </c>
      <c r="Q98" t="s">
        <v>44</v>
      </c>
      <c r="R98" t="s">
        <v>44</v>
      </c>
      <c r="S98" t="s">
        <v>44</v>
      </c>
      <c r="T98" t="s">
        <v>44</v>
      </c>
      <c r="U98" t="s">
        <v>44</v>
      </c>
      <c r="V98" t="s">
        <v>44</v>
      </c>
      <c r="W98" t="s">
        <v>44</v>
      </c>
      <c r="X98" t="s">
        <v>44</v>
      </c>
      <c r="Y98" t="s">
        <v>44</v>
      </c>
      <c r="Z98" t="s">
        <v>44</v>
      </c>
      <c r="AA98" t="s">
        <v>44</v>
      </c>
      <c r="AB98" t="s">
        <v>44</v>
      </c>
      <c r="AC98" t="s">
        <v>44</v>
      </c>
      <c r="AD98" t="s">
        <v>44</v>
      </c>
      <c r="AE98" t="s">
        <v>44</v>
      </c>
      <c r="AF98" t="s">
        <v>44</v>
      </c>
      <c r="AG98" t="s">
        <v>44</v>
      </c>
      <c r="AH98" s="1">
        <v>4450.2420000000002</v>
      </c>
      <c r="AI98" s="1">
        <v>4490.8469999999998</v>
      </c>
      <c r="AJ98" s="1">
        <v>5301.2510000000002</v>
      </c>
      <c r="AK98" s="1">
        <v>4056.4</v>
      </c>
      <c r="AL98" s="1">
        <v>4801.0349999999999</v>
      </c>
      <c r="AM98" s="1">
        <v>5150.1379999999999</v>
      </c>
      <c r="AN98" s="1">
        <v>5482.0389999999998</v>
      </c>
      <c r="AO98" s="1">
        <v>6007.9290000000001</v>
      </c>
      <c r="AP98" s="1">
        <v>6444.1629999999996</v>
      </c>
      <c r="AQ98" s="1">
        <v>8092.8050000000003</v>
      </c>
      <c r="AR98" s="1">
        <v>9399.9189999999999</v>
      </c>
      <c r="AS98" s="1">
        <v>9236.5249999999996</v>
      </c>
      <c r="AT98" s="1">
        <v>9096.8590000000004</v>
      </c>
      <c r="AU98" s="1">
        <v>8341.6820000000007</v>
      </c>
      <c r="AV98" s="1">
        <v>8982.7029999999995</v>
      </c>
      <c r="AW98" s="1">
        <v>9457.3220000000001</v>
      </c>
      <c r="AX98" s="1">
        <v>9341.3610000000008</v>
      </c>
      <c r="AY98" s="1">
        <v>9304.107</v>
      </c>
      <c r="AZ98" s="1">
        <v>9207.4159999999993</v>
      </c>
      <c r="BA98" s="1">
        <v>9214.2199999999993</v>
      </c>
      <c r="BB98" s="1">
        <v>9253.2829999999994</v>
      </c>
      <c r="BC98" s="1">
        <v>9258.4689999999991</v>
      </c>
      <c r="BD98" s="1">
        <v>9241.0679999999993</v>
      </c>
      <c r="BE98" s="1">
        <v>9230.1119999999992</v>
      </c>
      <c r="BF98">
        <v>2016</v>
      </c>
    </row>
    <row r="99" spans="1:58" x14ac:dyDescent="0.2">
      <c r="A99">
        <v>558</v>
      </c>
      <c r="B99" t="s">
        <v>224</v>
      </c>
      <c r="C99" t="s">
        <v>38</v>
      </c>
      <c r="D99" t="s">
        <v>225</v>
      </c>
      <c r="E99" t="s">
        <v>40</v>
      </c>
      <c r="F99" t="s">
        <v>41</v>
      </c>
      <c r="G99" t="s">
        <v>42</v>
      </c>
      <c r="H99" t="s">
        <v>33</v>
      </c>
      <c r="I99" t="s">
        <v>43</v>
      </c>
      <c r="J99" s="1">
        <v>1266.903</v>
      </c>
      <c r="K99" s="1">
        <v>1341.36</v>
      </c>
      <c r="L99" s="1">
        <v>1360.114</v>
      </c>
      <c r="M99" s="1">
        <v>1289.277</v>
      </c>
      <c r="N99" s="1">
        <v>1381.845</v>
      </c>
      <c r="O99" s="1">
        <v>1433.72</v>
      </c>
      <c r="P99" s="1">
        <v>1466.0160000000001</v>
      </c>
      <c r="Q99" s="1">
        <v>1458.4469999999999</v>
      </c>
      <c r="R99" s="1">
        <v>1536.0909999999999</v>
      </c>
      <c r="S99" s="1">
        <v>1565.7070000000001</v>
      </c>
      <c r="T99" s="1">
        <v>1598.376</v>
      </c>
      <c r="U99" s="1">
        <v>1656.328</v>
      </c>
      <c r="V99" s="1">
        <v>1678.2909999999999</v>
      </c>
      <c r="W99" s="1">
        <v>1695.9280000000001</v>
      </c>
      <c r="X99" s="1">
        <v>1787.2650000000001</v>
      </c>
      <c r="Y99" s="1">
        <v>1803.386</v>
      </c>
      <c r="Z99" s="1">
        <v>1855.421</v>
      </c>
      <c r="AA99" s="1">
        <v>1910.277</v>
      </c>
      <c r="AB99" s="1">
        <v>1926.1389999999999</v>
      </c>
      <c r="AC99" s="1">
        <v>1973.7860000000001</v>
      </c>
      <c r="AD99" s="1">
        <v>2056.7890000000002</v>
      </c>
      <c r="AE99" s="1">
        <v>2136.328</v>
      </c>
      <c r="AF99" s="1">
        <v>2106.152</v>
      </c>
      <c r="AG99" s="1">
        <v>2158.2330000000002</v>
      </c>
      <c r="AH99" s="1">
        <v>2229.212</v>
      </c>
      <c r="AI99" s="1">
        <v>2277.6329999999998</v>
      </c>
      <c r="AJ99" s="1">
        <v>2325.1660000000002</v>
      </c>
      <c r="AK99" s="1">
        <v>2375.7020000000002</v>
      </c>
      <c r="AL99" s="1">
        <v>2493.884</v>
      </c>
      <c r="AM99" s="1">
        <v>2585.8969999999999</v>
      </c>
      <c r="AN99" s="1">
        <v>2697.433</v>
      </c>
      <c r="AO99" s="1">
        <v>2786.8440000000001</v>
      </c>
      <c r="AP99" s="1">
        <v>2922.62</v>
      </c>
      <c r="AQ99" s="1">
        <v>3033.7809999999999</v>
      </c>
      <c r="AR99" s="1">
        <v>3217.4490000000001</v>
      </c>
      <c r="AS99" s="1">
        <v>3331.8719999999998</v>
      </c>
      <c r="AT99" s="1">
        <v>3315.8139999999999</v>
      </c>
      <c r="AU99" s="1">
        <v>3565.1979999999999</v>
      </c>
      <c r="AV99" s="1">
        <v>3773.7159999999999</v>
      </c>
      <c r="AW99" s="1">
        <v>3952.76</v>
      </c>
      <c r="AX99" s="1">
        <v>3789.15</v>
      </c>
      <c r="AY99" s="1">
        <v>3880.8960000000002</v>
      </c>
      <c r="AZ99" s="1">
        <v>3974.3110000000001</v>
      </c>
      <c r="BA99" s="1">
        <v>4101.66</v>
      </c>
      <c r="BB99" s="1">
        <v>4234.8149999999996</v>
      </c>
      <c r="BC99" s="1">
        <v>4378.0280000000002</v>
      </c>
      <c r="BD99" s="1">
        <v>4527.1559999999999</v>
      </c>
      <c r="BE99" s="1">
        <v>4682.4790000000003</v>
      </c>
      <c r="BF99">
        <v>2018</v>
      </c>
    </row>
    <row r="100" spans="1:58" x14ac:dyDescent="0.2">
      <c r="A100">
        <v>278</v>
      </c>
      <c r="B100" t="s">
        <v>226</v>
      </c>
      <c r="C100" t="s">
        <v>38</v>
      </c>
      <c r="D100" t="s">
        <v>227</v>
      </c>
      <c r="E100" t="s">
        <v>40</v>
      </c>
      <c r="F100" t="s">
        <v>41</v>
      </c>
      <c r="G100" t="s">
        <v>42</v>
      </c>
      <c r="H100" t="s">
        <v>33</v>
      </c>
      <c r="I100" t="s">
        <v>43</v>
      </c>
      <c r="J100" t="s">
        <v>44</v>
      </c>
      <c r="K100" t="s">
        <v>44</v>
      </c>
      <c r="L100" t="s">
        <v>44</v>
      </c>
      <c r="M100" t="s">
        <v>44</v>
      </c>
      <c r="N100" t="s">
        <v>44</v>
      </c>
      <c r="O100" t="s">
        <v>44</v>
      </c>
      <c r="P100" t="s">
        <v>44</v>
      </c>
      <c r="Q100" t="s">
        <v>44</v>
      </c>
      <c r="R100" t="s">
        <v>44</v>
      </c>
      <c r="S100" t="s">
        <v>44</v>
      </c>
      <c r="T100" t="s">
        <v>44</v>
      </c>
      <c r="U100" t="s">
        <v>44</v>
      </c>
      <c r="V100" t="s">
        <v>44</v>
      </c>
      <c r="W100" t="s">
        <v>44</v>
      </c>
      <c r="X100" s="1">
        <v>3470.1190000000001</v>
      </c>
      <c r="Y100" s="1">
        <v>3569.163</v>
      </c>
      <c r="Z100" s="1">
        <v>3693.7179999999998</v>
      </c>
      <c r="AA100" s="1">
        <v>3741.0889999999999</v>
      </c>
      <c r="AB100" s="1">
        <v>3803.3679999999999</v>
      </c>
      <c r="AC100" s="1">
        <v>3991.201</v>
      </c>
      <c r="AD100" s="1">
        <v>4072.43</v>
      </c>
      <c r="AE100" s="1">
        <v>4108.7290000000003</v>
      </c>
      <c r="AF100" s="1">
        <v>4056.6019999999999</v>
      </c>
      <c r="AG100" s="1">
        <v>4075.614</v>
      </c>
      <c r="AH100" s="1">
        <v>4206.5870000000004</v>
      </c>
      <c r="AI100" s="1">
        <v>4299.8289999999997</v>
      </c>
      <c r="AJ100" s="1">
        <v>4431.7830000000004</v>
      </c>
      <c r="AK100" s="1">
        <v>4596.0569999999998</v>
      </c>
      <c r="AL100" s="1">
        <v>4692.4650000000001</v>
      </c>
      <c r="AM100" s="1">
        <v>4458.8130000000001</v>
      </c>
      <c r="AN100" s="1">
        <v>4597.1260000000002</v>
      </c>
      <c r="AO100" s="1">
        <v>4826.71</v>
      </c>
      <c r="AP100" s="1">
        <v>4990.0429999999997</v>
      </c>
      <c r="AQ100" s="1">
        <v>5181.915</v>
      </c>
      <c r="AR100" s="1">
        <v>5373.9530000000004</v>
      </c>
      <c r="AS100" s="1">
        <v>5573.442</v>
      </c>
      <c r="AT100" s="1">
        <v>5767.4939999999997</v>
      </c>
      <c r="AU100" s="1">
        <v>5972.5460000000003</v>
      </c>
      <c r="AV100" s="1">
        <v>5712.1660000000002</v>
      </c>
      <c r="AW100" s="1">
        <v>5439.5990000000002</v>
      </c>
      <c r="AX100" s="1">
        <v>5388.7259999999997</v>
      </c>
      <c r="AY100" s="1">
        <v>5907.125</v>
      </c>
      <c r="AZ100" s="1">
        <v>6080.0789999999997</v>
      </c>
      <c r="BA100" s="1">
        <v>6197.9219999999996</v>
      </c>
      <c r="BB100" s="1">
        <v>6348.72</v>
      </c>
      <c r="BC100" s="1">
        <v>6515.7539999999999</v>
      </c>
      <c r="BD100" s="1">
        <v>6693.63</v>
      </c>
      <c r="BE100" s="1">
        <v>6876.3630000000003</v>
      </c>
      <c r="BF100">
        <v>2020</v>
      </c>
    </row>
    <row r="101" spans="1:58" x14ac:dyDescent="0.2">
      <c r="A101">
        <v>692</v>
      </c>
      <c r="B101" t="s">
        <v>228</v>
      </c>
      <c r="C101" t="s">
        <v>38</v>
      </c>
      <c r="D101" t="s">
        <v>229</v>
      </c>
      <c r="E101" t="s">
        <v>40</v>
      </c>
      <c r="F101" t="s">
        <v>41</v>
      </c>
      <c r="G101" t="s">
        <v>42</v>
      </c>
      <c r="H101" t="s">
        <v>33</v>
      </c>
      <c r="I101" t="s">
        <v>43</v>
      </c>
      <c r="J101" s="1">
        <v>1564.3019999999999</v>
      </c>
      <c r="K101" s="1">
        <v>1510.057</v>
      </c>
      <c r="L101" s="1">
        <v>1491.153</v>
      </c>
      <c r="M101" s="1">
        <v>1385.365</v>
      </c>
      <c r="N101" s="1">
        <v>1114.3030000000001</v>
      </c>
      <c r="O101" s="1">
        <v>1161.7639999999999</v>
      </c>
      <c r="P101" s="1">
        <v>1196.6949999999999</v>
      </c>
      <c r="Q101" s="1">
        <v>1160.617</v>
      </c>
      <c r="R101" s="1">
        <v>1202.279</v>
      </c>
      <c r="S101" s="1">
        <v>1176.635</v>
      </c>
      <c r="T101" s="1">
        <v>1125.5340000000001</v>
      </c>
      <c r="U101" s="1">
        <v>1084.893</v>
      </c>
      <c r="V101" s="1">
        <v>1070.1780000000001</v>
      </c>
      <c r="W101" s="1">
        <v>1037.633</v>
      </c>
      <c r="X101" s="1">
        <v>1021.226</v>
      </c>
      <c r="Y101" s="1">
        <v>1011.081</v>
      </c>
      <c r="Z101">
        <v>977.45100000000002</v>
      </c>
      <c r="AA101">
        <v>958.09100000000001</v>
      </c>
      <c r="AB101" s="1">
        <v>1016.9450000000001</v>
      </c>
      <c r="AC101">
        <v>979.01499999999999</v>
      </c>
      <c r="AD101">
        <v>932.90200000000004</v>
      </c>
      <c r="AE101">
        <v>964.96799999999996</v>
      </c>
      <c r="AF101">
        <v>976.01300000000003</v>
      </c>
      <c r="AG101">
        <v>961.21</v>
      </c>
      <c r="AH101">
        <v>929.56</v>
      </c>
      <c r="AI101">
        <v>961.23</v>
      </c>
      <c r="AJ101">
        <v>980.85599999999999</v>
      </c>
      <c r="AK101">
        <v>974.39</v>
      </c>
      <c r="AL101" s="1">
        <v>1010.812</v>
      </c>
      <c r="AM101">
        <v>992.12599999999998</v>
      </c>
      <c r="AN101" s="1">
        <v>1036.633</v>
      </c>
      <c r="AO101" s="1">
        <v>1020.712</v>
      </c>
      <c r="AP101" s="1">
        <v>1085.1690000000001</v>
      </c>
      <c r="AQ101" s="1">
        <v>1099.008</v>
      </c>
      <c r="AR101" s="1">
        <v>1127.1980000000001</v>
      </c>
      <c r="AS101" s="1">
        <v>1131.921</v>
      </c>
      <c r="AT101" s="1">
        <v>1151.585</v>
      </c>
      <c r="AU101" s="1">
        <v>1163.6400000000001</v>
      </c>
      <c r="AV101" s="1">
        <v>1200.759</v>
      </c>
      <c r="AW101" s="1">
        <v>1224.335</v>
      </c>
      <c r="AX101" s="1">
        <v>1221.7360000000001</v>
      </c>
      <c r="AY101" s="1">
        <v>1192.6869999999999</v>
      </c>
      <c r="AZ101" s="1">
        <v>1226.6089999999999</v>
      </c>
      <c r="BA101" s="1">
        <v>1268.3119999999999</v>
      </c>
      <c r="BB101" s="1">
        <v>1375.3430000000001</v>
      </c>
      <c r="BC101" s="1">
        <v>1434.877</v>
      </c>
      <c r="BD101" s="1">
        <v>1466.721</v>
      </c>
      <c r="BE101" s="1">
        <v>1499.5070000000001</v>
      </c>
      <c r="BF101">
        <v>2009</v>
      </c>
    </row>
    <row r="102" spans="1:58" x14ac:dyDescent="0.2">
      <c r="A102">
        <v>694</v>
      </c>
      <c r="B102" t="s">
        <v>230</v>
      </c>
      <c r="C102" t="s">
        <v>38</v>
      </c>
      <c r="D102" t="s">
        <v>231</v>
      </c>
      <c r="E102" t="s">
        <v>40</v>
      </c>
      <c r="F102" t="s">
        <v>41</v>
      </c>
      <c r="G102" t="s">
        <v>42</v>
      </c>
      <c r="H102" t="s">
        <v>33</v>
      </c>
      <c r="I102" t="s">
        <v>43</v>
      </c>
      <c r="J102" t="s">
        <v>44</v>
      </c>
      <c r="K102" t="s">
        <v>44</v>
      </c>
      <c r="L102" t="s">
        <v>44</v>
      </c>
      <c r="M102" t="s">
        <v>44</v>
      </c>
      <c r="N102" t="s">
        <v>44</v>
      </c>
      <c r="O102" t="s">
        <v>44</v>
      </c>
      <c r="P102" t="s">
        <v>44</v>
      </c>
      <c r="Q102" t="s">
        <v>44</v>
      </c>
      <c r="R102" t="s">
        <v>44</v>
      </c>
      <c r="S102" t="s">
        <v>44</v>
      </c>
      <c r="T102" s="1">
        <v>2902.6370000000002</v>
      </c>
      <c r="U102" s="1">
        <v>2814.0259999999998</v>
      </c>
      <c r="V102" s="1">
        <v>2804.1460000000002</v>
      </c>
      <c r="W102" s="1">
        <v>2777.7249999999999</v>
      </c>
      <c r="X102" s="1">
        <v>2716.2719999999999</v>
      </c>
      <c r="Y102" s="1">
        <v>2699.0970000000002</v>
      </c>
      <c r="Z102" s="1">
        <v>2739.4140000000002</v>
      </c>
      <c r="AA102" s="1">
        <v>2749.1889999999999</v>
      </c>
      <c r="AB102" s="1">
        <v>2748.4670000000001</v>
      </c>
      <c r="AC102" s="1">
        <v>2694.701</v>
      </c>
      <c r="AD102" s="1">
        <v>2773.0920000000001</v>
      </c>
      <c r="AE102" s="1">
        <v>2884.607</v>
      </c>
      <c r="AF102" s="1">
        <v>3223.57</v>
      </c>
      <c r="AG102" s="1">
        <v>3441.4459999999999</v>
      </c>
      <c r="AH102" s="1">
        <v>3704.7710000000002</v>
      </c>
      <c r="AI102" s="1">
        <v>3863.2130000000002</v>
      </c>
      <c r="AJ102" s="1">
        <v>4016.8069999999998</v>
      </c>
      <c r="AK102" s="1">
        <v>4198.7640000000001</v>
      </c>
      <c r="AL102" s="1">
        <v>4383.3289999999997</v>
      </c>
      <c r="AM102" s="1">
        <v>4624.6880000000001</v>
      </c>
      <c r="AN102" s="1">
        <v>5009.7489999999998</v>
      </c>
      <c r="AO102" s="1">
        <v>5115.7470000000003</v>
      </c>
      <c r="AP102" s="1">
        <v>5193.5360000000001</v>
      </c>
      <c r="AQ102" s="1">
        <v>5329.116</v>
      </c>
      <c r="AR102" s="1">
        <v>5516.3829999999998</v>
      </c>
      <c r="AS102" s="1">
        <v>5514.7839999999997</v>
      </c>
      <c r="AT102" s="1">
        <v>5284.9</v>
      </c>
      <c r="AU102" s="1">
        <v>5190.3630000000003</v>
      </c>
      <c r="AV102" s="1">
        <v>5155.0680000000002</v>
      </c>
      <c r="AW102" s="1">
        <v>5135.4889999999996</v>
      </c>
      <c r="AX102" s="1">
        <v>4916.7120000000004</v>
      </c>
      <c r="AY102" s="1">
        <v>4969.2120000000004</v>
      </c>
      <c r="AZ102" s="1">
        <v>5000.26</v>
      </c>
      <c r="BA102" s="1">
        <v>5024.0630000000001</v>
      </c>
      <c r="BB102" s="1">
        <v>5046.17</v>
      </c>
      <c r="BC102" s="1">
        <v>5066.6779999999999</v>
      </c>
      <c r="BD102" s="1">
        <v>5089.5720000000001</v>
      </c>
      <c r="BE102" s="1">
        <v>5112.6980000000003</v>
      </c>
      <c r="BF102">
        <v>2012</v>
      </c>
    </row>
    <row r="103" spans="1:58" x14ac:dyDescent="0.2">
      <c r="A103">
        <v>962</v>
      </c>
      <c r="B103" t="s">
        <v>232</v>
      </c>
      <c r="C103" t="s">
        <v>38</v>
      </c>
      <c r="D103" t="s">
        <v>233</v>
      </c>
      <c r="E103" t="s">
        <v>40</v>
      </c>
      <c r="F103" t="s">
        <v>41</v>
      </c>
      <c r="G103" t="s">
        <v>42</v>
      </c>
      <c r="H103" t="s">
        <v>33</v>
      </c>
      <c r="I103" t="s">
        <v>43</v>
      </c>
      <c r="J103" t="s">
        <v>44</v>
      </c>
      <c r="K103" t="s">
        <v>44</v>
      </c>
      <c r="L103" t="s">
        <v>44</v>
      </c>
      <c r="M103" t="s">
        <v>44</v>
      </c>
      <c r="N103" t="s">
        <v>44</v>
      </c>
      <c r="O103" t="s">
        <v>44</v>
      </c>
      <c r="P103" t="s">
        <v>44</v>
      </c>
      <c r="Q103" t="s">
        <v>44</v>
      </c>
      <c r="R103" t="s">
        <v>44</v>
      </c>
      <c r="S103" t="s">
        <v>44</v>
      </c>
      <c r="T103" t="s">
        <v>44</v>
      </c>
      <c r="U103" t="s">
        <v>44</v>
      </c>
      <c r="V103" s="1">
        <v>10277.919</v>
      </c>
      <c r="W103" s="1">
        <v>9461.11</v>
      </c>
      <c r="X103" s="1">
        <v>9243.5490000000009</v>
      </c>
      <c r="Y103" s="1">
        <v>9087.8700000000008</v>
      </c>
      <c r="Z103" s="1">
        <v>9133.5079999999998</v>
      </c>
      <c r="AA103" s="1">
        <v>9227.7009999999991</v>
      </c>
      <c r="AB103" s="1">
        <v>9493.7990000000009</v>
      </c>
      <c r="AC103" s="1">
        <v>9862.9330000000009</v>
      </c>
      <c r="AD103" s="1">
        <v>10270.886</v>
      </c>
      <c r="AE103" s="1">
        <v>9923.2639999999992</v>
      </c>
      <c r="AF103" s="1">
        <v>10043.621999999999</v>
      </c>
      <c r="AG103" s="1">
        <v>10242.918</v>
      </c>
      <c r="AH103" s="1">
        <v>10689.43</v>
      </c>
      <c r="AI103" s="1">
        <v>11170.715</v>
      </c>
      <c r="AJ103" s="1">
        <v>11715.304</v>
      </c>
      <c r="AK103" s="1">
        <v>12453.957</v>
      </c>
      <c r="AL103" s="1">
        <v>13113.368</v>
      </c>
      <c r="AM103" s="1">
        <v>13040.224</v>
      </c>
      <c r="AN103" s="1">
        <v>13448.325000000001</v>
      </c>
      <c r="AO103" s="1">
        <v>13746.228999999999</v>
      </c>
      <c r="AP103" s="1">
        <v>13666.933999999999</v>
      </c>
      <c r="AQ103" s="1">
        <v>14043.064</v>
      </c>
      <c r="AR103" s="1">
        <v>14528.77</v>
      </c>
      <c r="AS103" s="1">
        <v>15073.638000000001</v>
      </c>
      <c r="AT103" s="1">
        <v>15484.843999999999</v>
      </c>
      <c r="AU103" s="1">
        <v>15640.295</v>
      </c>
      <c r="AV103" s="1">
        <v>16076.645</v>
      </c>
      <c r="AW103" s="1">
        <v>16712.330000000002</v>
      </c>
      <c r="AX103" s="1">
        <v>15747.574000000001</v>
      </c>
      <c r="AY103" s="1">
        <v>16371.851000000001</v>
      </c>
      <c r="AZ103" s="1">
        <v>16812.280999999999</v>
      </c>
      <c r="BA103" s="1">
        <v>17317.655999999999</v>
      </c>
      <c r="BB103" s="1">
        <v>17985.017</v>
      </c>
      <c r="BC103" s="1">
        <v>18676.118999999999</v>
      </c>
      <c r="BD103" s="1">
        <v>19380.518</v>
      </c>
      <c r="BE103" s="1">
        <v>20118.019</v>
      </c>
      <c r="BF103">
        <v>2021</v>
      </c>
    </row>
    <row r="104" spans="1:58" x14ac:dyDescent="0.2">
      <c r="A104">
        <v>449</v>
      </c>
      <c r="B104" t="s">
        <v>234</v>
      </c>
      <c r="C104" t="s">
        <v>38</v>
      </c>
      <c r="D104" t="s">
        <v>235</v>
      </c>
      <c r="E104" t="s">
        <v>40</v>
      </c>
      <c r="F104" t="s">
        <v>41</v>
      </c>
      <c r="G104" t="s">
        <v>42</v>
      </c>
      <c r="H104" t="s">
        <v>33</v>
      </c>
      <c r="I104" t="s">
        <v>43</v>
      </c>
      <c r="J104" s="1">
        <v>17340.334999999999</v>
      </c>
      <c r="K104" s="1">
        <v>18743</v>
      </c>
      <c r="L104" s="1">
        <v>20898.598000000002</v>
      </c>
      <c r="M104" s="1">
        <v>22500.557000000001</v>
      </c>
      <c r="N104" s="1">
        <v>23920.423999999999</v>
      </c>
      <c r="O104" s="1">
        <v>27394.496999999999</v>
      </c>
      <c r="P104" s="1">
        <v>26233.11</v>
      </c>
      <c r="Q104" s="1">
        <v>23704.306</v>
      </c>
      <c r="R104" s="1">
        <v>24947.624</v>
      </c>
      <c r="S104" s="1">
        <v>24264.584999999999</v>
      </c>
      <c r="T104" s="1">
        <v>29040.087</v>
      </c>
      <c r="U104" s="1">
        <v>29713.852999999999</v>
      </c>
      <c r="V104" s="1">
        <v>31116.53</v>
      </c>
      <c r="W104" s="1">
        <v>31925.155999999999</v>
      </c>
      <c r="X104" s="1">
        <v>32132.401999999998</v>
      </c>
      <c r="Y104" s="1">
        <v>32760.796999999999</v>
      </c>
      <c r="Z104" s="1">
        <v>32895.828999999998</v>
      </c>
      <c r="AA104" s="1">
        <v>34184.457999999999</v>
      </c>
      <c r="AB104" s="1">
        <v>34435.919999999998</v>
      </c>
      <c r="AC104" s="1">
        <v>33919.631000000001</v>
      </c>
      <c r="AD104" s="1">
        <v>35395.498</v>
      </c>
      <c r="AE104" s="1">
        <v>36404.370000000003</v>
      </c>
      <c r="AF104" s="1">
        <v>35526.593999999997</v>
      </c>
      <c r="AG104" s="1">
        <v>34173.705000000002</v>
      </c>
      <c r="AH104" s="1">
        <v>34254.983</v>
      </c>
      <c r="AI104" s="1">
        <v>34563.35</v>
      </c>
      <c r="AJ104" s="1">
        <v>35469.834000000003</v>
      </c>
      <c r="AK104" s="1">
        <v>36468.163</v>
      </c>
      <c r="AL104" s="1">
        <v>38889.675999999999</v>
      </c>
      <c r="AM104" s="1">
        <v>39822.228000000003</v>
      </c>
      <c r="AN104" s="1">
        <v>39237.205999999998</v>
      </c>
      <c r="AO104" s="1">
        <v>36734.052000000003</v>
      </c>
      <c r="AP104" s="1">
        <v>36375.707000000002</v>
      </c>
      <c r="AQ104" s="1">
        <v>35967.351999999999</v>
      </c>
      <c r="AR104" s="1">
        <v>35181.381999999998</v>
      </c>
      <c r="AS104" s="1">
        <v>35464.463000000003</v>
      </c>
      <c r="AT104" s="1">
        <v>35102.334000000003</v>
      </c>
      <c r="AU104" s="1">
        <v>34082.445</v>
      </c>
      <c r="AV104" s="1">
        <v>34208.006000000001</v>
      </c>
      <c r="AW104" s="1">
        <v>33702.767999999996</v>
      </c>
      <c r="AX104" s="1">
        <v>33891.379999999997</v>
      </c>
      <c r="AY104" s="1">
        <v>34258.476000000002</v>
      </c>
      <c r="AZ104" s="1">
        <v>34970.684000000001</v>
      </c>
      <c r="BA104" s="1">
        <v>35269.953999999998</v>
      </c>
      <c r="BB104" s="1">
        <v>34834.855000000003</v>
      </c>
      <c r="BC104" s="1">
        <v>34516.275000000001</v>
      </c>
      <c r="BD104" s="1">
        <v>34298.237000000001</v>
      </c>
      <c r="BE104" s="1">
        <v>34117.442999999999</v>
      </c>
      <c r="BF104">
        <v>2021</v>
      </c>
    </row>
    <row r="105" spans="1:58" x14ac:dyDescent="0.2">
      <c r="A105">
        <v>564</v>
      </c>
      <c r="B105" t="s">
        <v>236</v>
      </c>
      <c r="C105" t="s">
        <v>38</v>
      </c>
      <c r="D105" t="s">
        <v>5</v>
      </c>
      <c r="E105" t="s">
        <v>40</v>
      </c>
      <c r="F105" t="s">
        <v>41</v>
      </c>
      <c r="G105" t="s">
        <v>42</v>
      </c>
      <c r="H105" t="s">
        <v>33</v>
      </c>
      <c r="I105" t="s">
        <v>43</v>
      </c>
      <c r="J105" s="1">
        <v>2223.7080000000001</v>
      </c>
      <c r="K105" s="1">
        <v>2293.913</v>
      </c>
      <c r="L105" s="1">
        <v>2396.5039999999999</v>
      </c>
      <c r="M105" s="1">
        <v>2487.7190000000001</v>
      </c>
      <c r="N105" s="1">
        <v>2516.2950000000001</v>
      </c>
      <c r="O105" s="1">
        <v>2662.5149999999999</v>
      </c>
      <c r="P105" s="1">
        <v>2757.2840000000001</v>
      </c>
      <c r="Q105" s="1">
        <v>2842.009</v>
      </c>
      <c r="R105" s="1">
        <v>2947.7629999999999</v>
      </c>
      <c r="S105" s="1">
        <v>3012.08</v>
      </c>
      <c r="T105" s="1">
        <v>3061.6570000000002</v>
      </c>
      <c r="U105" s="1">
        <v>3148.9050000000002</v>
      </c>
      <c r="V105" s="1">
        <v>3249.6840000000002</v>
      </c>
      <c r="W105" s="1">
        <v>3233.72</v>
      </c>
      <c r="X105" s="1">
        <v>3290.7220000000002</v>
      </c>
      <c r="Y105" s="1">
        <v>3372.5430000000001</v>
      </c>
      <c r="Z105" s="1">
        <v>3508.259</v>
      </c>
      <c r="AA105" s="1">
        <v>3483.3130000000001</v>
      </c>
      <c r="AB105" s="1">
        <v>3520.9180000000001</v>
      </c>
      <c r="AC105" s="1">
        <v>3584.2869999999998</v>
      </c>
      <c r="AD105" s="1">
        <v>3618.3139999999999</v>
      </c>
      <c r="AE105" s="1">
        <v>3615.0250000000001</v>
      </c>
      <c r="AF105" s="1">
        <v>3654.5169999999998</v>
      </c>
      <c r="AG105" s="1">
        <v>3733.672</v>
      </c>
      <c r="AH105" s="1">
        <v>3935.268</v>
      </c>
      <c r="AI105" s="1">
        <v>4207.0770000000002</v>
      </c>
      <c r="AJ105" s="1">
        <v>4370.4040000000005</v>
      </c>
      <c r="AK105" s="1">
        <v>4530.6109999999999</v>
      </c>
      <c r="AL105" s="1">
        <v>4569.1869999999999</v>
      </c>
      <c r="AM105" s="1">
        <v>4489.7060000000001</v>
      </c>
      <c r="AN105" s="1">
        <v>4510.3969999999999</v>
      </c>
      <c r="AO105" s="1">
        <v>4578.4639999999999</v>
      </c>
      <c r="AP105" s="1">
        <v>4658.2929999999997</v>
      </c>
      <c r="AQ105" s="1">
        <v>4734.1760000000004</v>
      </c>
      <c r="AR105" s="1">
        <v>4829.1189999999997</v>
      </c>
      <c r="AS105" s="1">
        <v>4927.8360000000002</v>
      </c>
      <c r="AT105" s="1">
        <v>5054.384</v>
      </c>
      <c r="AU105" s="1">
        <v>5158.9830000000002</v>
      </c>
      <c r="AV105" s="1">
        <v>5353.9470000000001</v>
      </c>
      <c r="AW105" s="1">
        <v>5412.6090000000004</v>
      </c>
      <c r="AX105" s="1">
        <v>5256.1559999999999</v>
      </c>
      <c r="AY105" s="1">
        <v>5449.3490000000002</v>
      </c>
      <c r="AZ105" s="1">
        <v>5661.6850000000004</v>
      </c>
      <c r="BA105" s="1">
        <v>5745.3280000000004</v>
      </c>
      <c r="BB105" s="1">
        <v>5869.6369999999997</v>
      </c>
      <c r="BC105" s="1">
        <v>6019.6549999999997</v>
      </c>
      <c r="BD105" s="1">
        <v>6197.116</v>
      </c>
      <c r="BE105" s="1">
        <v>6379.808</v>
      </c>
      <c r="BF105">
        <v>2021</v>
      </c>
    </row>
    <row r="106" spans="1:58" x14ac:dyDescent="0.2">
      <c r="A106">
        <v>565</v>
      </c>
      <c r="B106" t="s">
        <v>237</v>
      </c>
      <c r="C106" t="s">
        <v>38</v>
      </c>
      <c r="D106" t="s">
        <v>238</v>
      </c>
      <c r="E106" t="s">
        <v>40</v>
      </c>
      <c r="F106" t="s">
        <v>41</v>
      </c>
      <c r="G106" t="s">
        <v>42</v>
      </c>
      <c r="H106" t="s">
        <v>33</v>
      </c>
      <c r="I106" t="s">
        <v>43</v>
      </c>
      <c r="J106" t="s">
        <v>44</v>
      </c>
      <c r="K106" t="s">
        <v>44</v>
      </c>
      <c r="L106" t="s">
        <v>44</v>
      </c>
      <c r="M106" t="s">
        <v>44</v>
      </c>
      <c r="N106" t="s">
        <v>44</v>
      </c>
      <c r="O106" t="s">
        <v>44</v>
      </c>
      <c r="P106" t="s">
        <v>44</v>
      </c>
      <c r="Q106" t="s">
        <v>44</v>
      </c>
      <c r="R106" t="s">
        <v>44</v>
      </c>
      <c r="S106" t="s">
        <v>44</v>
      </c>
      <c r="T106" t="s">
        <v>44</v>
      </c>
      <c r="U106" t="s">
        <v>44</v>
      </c>
      <c r="V106" t="s">
        <v>44</v>
      </c>
      <c r="W106" t="s">
        <v>44</v>
      </c>
      <c r="X106" t="s">
        <v>44</v>
      </c>
      <c r="Y106" t="s">
        <v>44</v>
      </c>
      <c r="Z106" t="s">
        <v>44</v>
      </c>
      <c r="AA106" t="s">
        <v>44</v>
      </c>
      <c r="AB106" t="s">
        <v>44</v>
      </c>
      <c r="AC106" t="s">
        <v>44</v>
      </c>
      <c r="AD106" s="1">
        <v>11215.201999999999</v>
      </c>
      <c r="AE106" s="1">
        <v>12196.858</v>
      </c>
      <c r="AF106" s="1">
        <v>12591.49</v>
      </c>
      <c r="AG106" s="1">
        <v>12166.49</v>
      </c>
      <c r="AH106" s="1">
        <v>12533.79</v>
      </c>
      <c r="AI106" s="1">
        <v>12785.378000000001</v>
      </c>
      <c r="AJ106" s="1">
        <v>12889.716</v>
      </c>
      <c r="AK106" s="1">
        <v>13307.357</v>
      </c>
      <c r="AL106" s="1">
        <v>12804.743</v>
      </c>
      <c r="AM106" s="1">
        <v>12204.119000000001</v>
      </c>
      <c r="AN106" s="1">
        <v>12269.97</v>
      </c>
      <c r="AO106" s="1">
        <v>13108.216</v>
      </c>
      <c r="AP106" s="1">
        <v>13648.663</v>
      </c>
      <c r="AQ106" s="1">
        <v>13570.196</v>
      </c>
      <c r="AR106" s="1">
        <v>14248.124</v>
      </c>
      <c r="AS106" s="1">
        <v>15186.87</v>
      </c>
      <c r="AT106" s="1">
        <v>15235.662</v>
      </c>
      <c r="AU106" s="1">
        <v>14694.537</v>
      </c>
      <c r="AV106" s="1">
        <v>14694.41</v>
      </c>
      <c r="AW106" s="1">
        <v>14717.128000000001</v>
      </c>
      <c r="AX106" s="1">
        <v>13515.677</v>
      </c>
      <c r="AY106" s="1">
        <v>11669.995000000001</v>
      </c>
      <c r="AZ106" s="1">
        <v>11230.925999999999</v>
      </c>
      <c r="BA106" s="1">
        <v>12466.083000000001</v>
      </c>
      <c r="BB106" s="1">
        <v>13449.224</v>
      </c>
      <c r="BC106" s="1">
        <v>13925.65</v>
      </c>
      <c r="BD106" s="1">
        <v>14404.064</v>
      </c>
      <c r="BE106" s="1">
        <v>14855.728999999999</v>
      </c>
      <c r="BF106">
        <v>2020</v>
      </c>
    </row>
    <row r="107" spans="1:58" x14ac:dyDescent="0.2">
      <c r="A107">
        <v>283</v>
      </c>
      <c r="B107" t="s">
        <v>239</v>
      </c>
      <c r="C107" t="s">
        <v>38</v>
      </c>
      <c r="D107" t="s">
        <v>240</v>
      </c>
      <c r="E107" t="s">
        <v>40</v>
      </c>
      <c r="F107" t="s">
        <v>41</v>
      </c>
      <c r="G107" t="s">
        <v>42</v>
      </c>
      <c r="H107" t="s">
        <v>33</v>
      </c>
      <c r="I107" t="s">
        <v>43</v>
      </c>
      <c r="J107" s="1">
        <v>11318.967000000001</v>
      </c>
      <c r="K107" s="1">
        <v>12067.12</v>
      </c>
      <c r="L107" s="1">
        <v>12415.507</v>
      </c>
      <c r="M107" s="1">
        <v>11586.906000000001</v>
      </c>
      <c r="N107" s="1">
        <v>11633.173000000001</v>
      </c>
      <c r="O107" s="1">
        <v>11938.232</v>
      </c>
      <c r="P107" s="1">
        <v>12096.118</v>
      </c>
      <c r="Q107" s="1">
        <v>11624.181</v>
      </c>
      <c r="R107" s="1">
        <v>9857.4120000000003</v>
      </c>
      <c r="S107" s="1">
        <v>9804.4719999999998</v>
      </c>
      <c r="T107" s="1">
        <v>10383.512000000001</v>
      </c>
      <c r="U107" s="1">
        <v>11121.945</v>
      </c>
      <c r="V107" s="1">
        <v>11782.135</v>
      </c>
      <c r="W107" s="1">
        <v>12167.566000000001</v>
      </c>
      <c r="X107" s="1">
        <v>12257.763000000001</v>
      </c>
      <c r="Y107" s="1">
        <v>12219.626</v>
      </c>
      <c r="Z107" s="1">
        <v>12854.093000000001</v>
      </c>
      <c r="AA107" s="1">
        <v>13410.413</v>
      </c>
      <c r="AB107" s="1">
        <v>14103.492</v>
      </c>
      <c r="AC107" s="1">
        <v>14357.977000000001</v>
      </c>
      <c r="AD107" s="1">
        <v>14456.955</v>
      </c>
      <c r="AE107" s="1">
        <v>14249.156000000001</v>
      </c>
      <c r="AF107" s="1">
        <v>14283.53</v>
      </c>
      <c r="AG107" s="1">
        <v>14600.281999999999</v>
      </c>
      <c r="AH107" s="1">
        <v>15399.573</v>
      </c>
      <c r="AI107" s="1">
        <v>16198.687</v>
      </c>
      <c r="AJ107" s="1">
        <v>17260.771000000001</v>
      </c>
      <c r="AK107" s="1">
        <v>19004.184000000001</v>
      </c>
      <c r="AL107" s="1">
        <v>20509.871999999999</v>
      </c>
      <c r="AM107" s="1">
        <v>20407.11</v>
      </c>
      <c r="AN107" s="1">
        <v>21231.75</v>
      </c>
      <c r="AO107" s="1">
        <v>23240.427</v>
      </c>
      <c r="AP107" s="1">
        <v>25084.045999999998</v>
      </c>
      <c r="AQ107" s="1">
        <v>26375.428</v>
      </c>
      <c r="AR107" s="1">
        <v>27268.893</v>
      </c>
      <c r="AS107" s="1">
        <v>28381.536</v>
      </c>
      <c r="AT107" s="1">
        <v>29332.595000000001</v>
      </c>
      <c r="AU107" s="1">
        <v>30510.957999999999</v>
      </c>
      <c r="AV107" s="1">
        <v>31174.046999999999</v>
      </c>
      <c r="AW107" s="1">
        <v>31646.186000000002</v>
      </c>
      <c r="AX107" s="1">
        <v>25605.037</v>
      </c>
      <c r="AY107" s="1">
        <v>29130.71</v>
      </c>
      <c r="AZ107" s="1">
        <v>30908.799999999999</v>
      </c>
      <c r="BA107" s="1">
        <v>31734.955000000002</v>
      </c>
      <c r="BB107" s="1">
        <v>32743.043000000001</v>
      </c>
      <c r="BC107" s="1">
        <v>33796.572</v>
      </c>
      <c r="BD107" s="1">
        <v>34893.881999999998</v>
      </c>
      <c r="BE107" s="1">
        <v>36026.819000000003</v>
      </c>
      <c r="BF107">
        <v>2020</v>
      </c>
    </row>
    <row r="108" spans="1:58" x14ac:dyDescent="0.2">
      <c r="A108">
        <v>853</v>
      </c>
      <c r="B108" t="s">
        <v>241</v>
      </c>
      <c r="C108" t="s">
        <v>38</v>
      </c>
      <c r="D108" t="s">
        <v>242</v>
      </c>
      <c r="E108" t="s">
        <v>40</v>
      </c>
      <c r="F108" t="s">
        <v>41</v>
      </c>
      <c r="G108" t="s">
        <v>42</v>
      </c>
      <c r="H108" t="s">
        <v>33</v>
      </c>
      <c r="I108" t="s">
        <v>43</v>
      </c>
      <c r="J108" s="1">
        <v>2739.08</v>
      </c>
      <c r="K108" s="1">
        <v>2697.6460000000002</v>
      </c>
      <c r="L108" s="1">
        <v>2658.8780000000002</v>
      </c>
      <c r="M108" s="1">
        <v>2689.748</v>
      </c>
      <c r="N108" s="1">
        <v>2605.931</v>
      </c>
      <c r="O108" s="1">
        <v>2634.3180000000002</v>
      </c>
      <c r="P108" s="1">
        <v>2725.9540000000002</v>
      </c>
      <c r="Q108" s="1">
        <v>2843.0439999999999</v>
      </c>
      <c r="R108" s="1">
        <v>2840.9520000000002</v>
      </c>
      <c r="S108" s="1">
        <v>2683.8180000000002</v>
      </c>
      <c r="T108" s="1">
        <v>2490.3020000000001</v>
      </c>
      <c r="U108" s="1">
        <v>2646.5360000000001</v>
      </c>
      <c r="V108" s="1">
        <v>2791.9850000000001</v>
      </c>
      <c r="W108" s="1">
        <v>3084.777</v>
      </c>
      <c r="X108" s="1">
        <v>3320.9389999999999</v>
      </c>
      <c r="Y108" s="1">
        <v>3122.4169999999999</v>
      </c>
      <c r="Z108" s="1">
        <v>3242.5309999999999</v>
      </c>
      <c r="AA108" s="1">
        <v>2959.6860000000001</v>
      </c>
      <c r="AB108" s="1">
        <v>3020.7860000000001</v>
      </c>
      <c r="AC108" s="1">
        <v>3001.17</v>
      </c>
      <c r="AD108" s="1">
        <v>2855.5540000000001</v>
      </c>
      <c r="AE108" s="1">
        <v>2783.614</v>
      </c>
      <c r="AF108" s="1">
        <v>2713.029</v>
      </c>
      <c r="AG108" s="1">
        <v>2888.5810000000001</v>
      </c>
      <c r="AH108" s="1">
        <v>2837.2170000000001</v>
      </c>
      <c r="AI108" s="1">
        <v>2889.1309999999999</v>
      </c>
      <c r="AJ108" s="1">
        <v>2894.1709999999998</v>
      </c>
      <c r="AK108" s="1">
        <v>3049.049</v>
      </c>
      <c r="AL108" s="1">
        <v>2971.1190000000001</v>
      </c>
      <c r="AM108" s="1">
        <v>3101.8670000000002</v>
      </c>
      <c r="AN108" s="1">
        <v>3239.7449999999999</v>
      </c>
      <c r="AO108" s="1">
        <v>3106.5790000000002</v>
      </c>
      <c r="AP108" s="1">
        <v>3083.4670000000001</v>
      </c>
      <c r="AQ108" s="1">
        <v>3133.0909999999999</v>
      </c>
      <c r="AR108" s="1">
        <v>3482.7020000000002</v>
      </c>
      <c r="AS108" s="1">
        <v>3634.8290000000002</v>
      </c>
      <c r="AT108" s="1">
        <v>3756.134</v>
      </c>
      <c r="AU108" s="1">
        <v>3809.453</v>
      </c>
      <c r="AV108" s="1">
        <v>3721.2109999999998</v>
      </c>
      <c r="AW108" s="1">
        <v>3808.5120000000002</v>
      </c>
      <c r="AX108" s="1">
        <v>3600.26</v>
      </c>
      <c r="AY108" s="1">
        <v>3569.29</v>
      </c>
      <c r="AZ108" s="1">
        <v>3629.63</v>
      </c>
      <c r="BA108" s="1">
        <v>3735.105</v>
      </c>
      <c r="BB108" s="1">
        <v>3767.076</v>
      </c>
      <c r="BC108" s="1">
        <v>3799.973</v>
      </c>
      <c r="BD108" s="1">
        <v>3833.7849999999999</v>
      </c>
      <c r="BE108" s="1">
        <v>3869.04</v>
      </c>
      <c r="BF108">
        <v>2019</v>
      </c>
    </row>
    <row r="109" spans="1:58" x14ac:dyDescent="0.2">
      <c r="A109">
        <v>288</v>
      </c>
      <c r="B109" t="s">
        <v>243</v>
      </c>
      <c r="C109" t="s">
        <v>38</v>
      </c>
      <c r="D109" t="s">
        <v>244</v>
      </c>
      <c r="E109" t="s">
        <v>40</v>
      </c>
      <c r="F109" t="s">
        <v>41</v>
      </c>
      <c r="G109" t="s">
        <v>42</v>
      </c>
      <c r="H109" t="s">
        <v>33</v>
      </c>
      <c r="I109" t="s">
        <v>43</v>
      </c>
      <c r="J109" s="1">
        <v>8374.0400000000009</v>
      </c>
      <c r="K109" s="1">
        <v>8876.152</v>
      </c>
      <c r="L109" s="1">
        <v>8497.6080000000002</v>
      </c>
      <c r="M109" s="1">
        <v>7999.4849999999997</v>
      </c>
      <c r="N109" s="1">
        <v>7985.64</v>
      </c>
      <c r="O109" s="1">
        <v>8053.64</v>
      </c>
      <c r="P109" s="1">
        <v>7826.47</v>
      </c>
      <c r="Q109" s="1">
        <v>7894.7160000000003</v>
      </c>
      <c r="R109" s="1">
        <v>8101.9409999999998</v>
      </c>
      <c r="S109" s="1">
        <v>8309.5740000000005</v>
      </c>
      <c r="T109" s="1">
        <v>8651.9279999999999</v>
      </c>
      <c r="U109" s="1">
        <v>8408.4850000000006</v>
      </c>
      <c r="V109" s="1">
        <v>8380.107</v>
      </c>
      <c r="W109" s="1">
        <v>8617.9030000000002</v>
      </c>
      <c r="X109" s="1">
        <v>8894.6720000000005</v>
      </c>
      <c r="Y109" s="1">
        <v>9311.5079999999998</v>
      </c>
      <c r="Z109" s="1">
        <v>9268.89</v>
      </c>
      <c r="AA109" s="1">
        <v>9468.8819999999996</v>
      </c>
      <c r="AB109" s="1">
        <v>9285.8179999999993</v>
      </c>
      <c r="AC109" s="1">
        <v>8975.7870000000003</v>
      </c>
      <c r="AD109" s="1">
        <v>8592.7129999999997</v>
      </c>
      <c r="AE109" s="1">
        <v>8361.9830000000002</v>
      </c>
      <c r="AF109" s="1">
        <v>8208.36</v>
      </c>
      <c r="AG109" s="1">
        <v>8411.3860000000004</v>
      </c>
      <c r="AH109" s="1">
        <v>8601.1090000000004</v>
      </c>
      <c r="AI109" s="1">
        <v>8635.82</v>
      </c>
      <c r="AJ109" s="1">
        <v>8900.723</v>
      </c>
      <c r="AK109" s="1">
        <v>9230.4079999999994</v>
      </c>
      <c r="AL109" s="1">
        <v>9672.8160000000007</v>
      </c>
      <c r="AM109" s="1">
        <v>9495.8909999999996</v>
      </c>
      <c r="AN109" s="1">
        <v>10385.968999999999</v>
      </c>
      <c r="AO109" s="1">
        <v>10665.361999999999</v>
      </c>
      <c r="AP109" s="1">
        <v>10429.608</v>
      </c>
      <c r="AQ109" s="1">
        <v>11125.813</v>
      </c>
      <c r="AR109" s="1">
        <v>11542.794</v>
      </c>
      <c r="AS109" s="1">
        <v>11710.816999999999</v>
      </c>
      <c r="AT109" s="1">
        <v>12034.672</v>
      </c>
      <c r="AU109" s="1">
        <v>12433.769</v>
      </c>
      <c r="AV109" s="1">
        <v>12651.444</v>
      </c>
      <c r="AW109" s="1">
        <v>12424.932000000001</v>
      </c>
      <c r="AX109" s="1">
        <v>12153.216</v>
      </c>
      <c r="AY109" s="1">
        <v>12490.781999999999</v>
      </c>
      <c r="AZ109" s="1">
        <v>12346.748</v>
      </c>
      <c r="BA109" s="1">
        <v>12705.324000000001</v>
      </c>
      <c r="BB109" s="1">
        <v>12975.816999999999</v>
      </c>
      <c r="BC109" s="1">
        <v>13253.321</v>
      </c>
      <c r="BD109" s="1">
        <v>13536.76</v>
      </c>
      <c r="BE109" s="1">
        <v>13826.26</v>
      </c>
      <c r="BF109">
        <v>2020</v>
      </c>
    </row>
    <row r="110" spans="1:58" x14ac:dyDescent="0.2">
      <c r="A110">
        <v>293</v>
      </c>
      <c r="B110" t="s">
        <v>245</v>
      </c>
      <c r="C110" t="s">
        <v>38</v>
      </c>
      <c r="D110" t="s">
        <v>246</v>
      </c>
      <c r="E110" t="s">
        <v>40</v>
      </c>
      <c r="F110" t="s">
        <v>41</v>
      </c>
      <c r="G110" t="s">
        <v>42</v>
      </c>
      <c r="H110" t="s">
        <v>33</v>
      </c>
      <c r="I110" t="s">
        <v>43</v>
      </c>
      <c r="J110" s="1">
        <v>7525.598</v>
      </c>
      <c r="K110" s="1">
        <v>7741.8810000000003</v>
      </c>
      <c r="L110" s="1">
        <v>7531.5789999999997</v>
      </c>
      <c r="M110" s="1">
        <v>6668.4690000000001</v>
      </c>
      <c r="N110" s="1">
        <v>6762.402</v>
      </c>
      <c r="O110" s="1">
        <v>6747.4009999999998</v>
      </c>
      <c r="P110" s="1">
        <v>7394.8770000000004</v>
      </c>
      <c r="Q110" s="1">
        <v>7790.6689999999999</v>
      </c>
      <c r="R110" s="1">
        <v>6903.7039999999997</v>
      </c>
      <c r="S110" s="1">
        <v>5851.558</v>
      </c>
      <c r="T110" s="1">
        <v>5441.8029999999999</v>
      </c>
      <c r="U110" s="1">
        <v>5452.4520000000002</v>
      </c>
      <c r="V110" s="1">
        <v>5318.4570000000003</v>
      </c>
      <c r="W110" s="1">
        <v>5492.3639999999996</v>
      </c>
      <c r="X110" s="1">
        <v>6055.7969999999996</v>
      </c>
      <c r="Y110" s="1">
        <v>6389.259</v>
      </c>
      <c r="Z110" s="1">
        <v>6454.3320000000003</v>
      </c>
      <c r="AA110" s="1">
        <v>6755.89</v>
      </c>
      <c r="AB110" s="1">
        <v>6618.6779999999999</v>
      </c>
      <c r="AC110" s="1">
        <v>6610.9639999999999</v>
      </c>
      <c r="AD110" s="1">
        <v>6685.9</v>
      </c>
      <c r="AE110" s="1">
        <v>6629.4459999999999</v>
      </c>
      <c r="AF110" s="1">
        <v>6893.5360000000001</v>
      </c>
      <c r="AG110" s="1">
        <v>7084.1670000000004</v>
      </c>
      <c r="AH110" s="1">
        <v>7338.9110000000001</v>
      </c>
      <c r="AI110" s="1">
        <v>7701.8389999999999</v>
      </c>
      <c r="AJ110" s="1">
        <v>8181.415</v>
      </c>
      <c r="AK110" s="1">
        <v>8775.33</v>
      </c>
      <c r="AL110" s="1">
        <v>9468.1329999999998</v>
      </c>
      <c r="AM110" s="1">
        <v>9465.1090000000004</v>
      </c>
      <c r="AN110" s="1">
        <v>10138.962</v>
      </c>
      <c r="AO110" s="1">
        <v>10658.999</v>
      </c>
      <c r="AP110" s="1">
        <v>11186.474</v>
      </c>
      <c r="AQ110" s="1">
        <v>11709.341</v>
      </c>
      <c r="AR110" s="1">
        <v>11856.376</v>
      </c>
      <c r="AS110" s="1">
        <v>12109.380999999999</v>
      </c>
      <c r="AT110" s="1">
        <v>12453.362999999999</v>
      </c>
      <c r="AU110" s="1">
        <v>12631.698</v>
      </c>
      <c r="AV110" s="1">
        <v>12996.772000000001</v>
      </c>
      <c r="AW110" s="1">
        <v>12886.369000000001</v>
      </c>
      <c r="AX110" s="1">
        <v>11353.51</v>
      </c>
      <c r="AY110" s="1">
        <v>12764.303</v>
      </c>
      <c r="AZ110" s="1">
        <v>12979.718000000001</v>
      </c>
      <c r="BA110" s="1">
        <v>13184.857</v>
      </c>
      <c r="BB110" s="1">
        <v>13472.7</v>
      </c>
      <c r="BC110" s="1">
        <v>13752.212</v>
      </c>
      <c r="BD110" s="1">
        <v>14024.450999999999</v>
      </c>
      <c r="BE110" s="1">
        <v>14302.634</v>
      </c>
      <c r="BF110">
        <v>2017</v>
      </c>
    </row>
    <row r="111" spans="1:58" x14ac:dyDescent="0.2">
      <c r="A111">
        <v>566</v>
      </c>
      <c r="B111" t="s">
        <v>247</v>
      </c>
      <c r="C111" t="s">
        <v>38</v>
      </c>
      <c r="D111" t="s">
        <v>6</v>
      </c>
      <c r="E111" t="s">
        <v>40</v>
      </c>
      <c r="F111" t="s">
        <v>41</v>
      </c>
      <c r="G111" t="s">
        <v>42</v>
      </c>
      <c r="H111" t="s">
        <v>33</v>
      </c>
      <c r="I111" t="s">
        <v>43</v>
      </c>
      <c r="J111" s="1">
        <v>4604.1270000000004</v>
      </c>
      <c r="K111" s="1">
        <v>4644.473</v>
      </c>
      <c r="L111" s="1">
        <v>4695.0529999999999</v>
      </c>
      <c r="M111" s="1">
        <v>4665.4660000000003</v>
      </c>
      <c r="N111" s="1">
        <v>4219.2330000000002</v>
      </c>
      <c r="O111" s="1">
        <v>3816.5210000000002</v>
      </c>
      <c r="P111" s="1">
        <v>3853.1840000000002</v>
      </c>
      <c r="Q111" s="1">
        <v>3921.2869999999998</v>
      </c>
      <c r="R111" s="1">
        <v>4093.3670000000002</v>
      </c>
      <c r="S111" s="1">
        <v>4246.1030000000001</v>
      </c>
      <c r="T111" s="1">
        <v>4275.4610000000002</v>
      </c>
      <c r="U111" s="1">
        <v>4159.8720000000003</v>
      </c>
      <c r="V111" s="1">
        <v>4081.683</v>
      </c>
      <c r="W111" s="1">
        <v>4074.9650000000001</v>
      </c>
      <c r="X111" s="1">
        <v>4156.4679999999998</v>
      </c>
      <c r="Y111" s="1">
        <v>4248.9120000000003</v>
      </c>
      <c r="Z111" s="1">
        <v>4279.5870000000004</v>
      </c>
      <c r="AA111" s="1">
        <v>4401.7529999999997</v>
      </c>
      <c r="AB111" s="1">
        <v>4272.7839999999997</v>
      </c>
      <c r="AC111" s="1">
        <v>4322.2809999999999</v>
      </c>
      <c r="AD111" s="1">
        <v>4514.0519999999997</v>
      </c>
      <c r="AE111" s="1">
        <v>4553.4650000000001</v>
      </c>
      <c r="AF111" s="1">
        <v>4625.0190000000002</v>
      </c>
      <c r="AG111" s="1">
        <v>4762.9759999999997</v>
      </c>
      <c r="AH111" s="1">
        <v>4976.2330000000002</v>
      </c>
      <c r="AI111" s="1">
        <v>5122.8540000000003</v>
      </c>
      <c r="AJ111" s="1">
        <v>5294.5010000000002</v>
      </c>
      <c r="AK111" s="1">
        <v>5537.5780000000004</v>
      </c>
      <c r="AL111" s="1">
        <v>5676.0540000000001</v>
      </c>
      <c r="AM111" s="1">
        <v>5658.8940000000002</v>
      </c>
      <c r="AN111" s="1">
        <v>5970.9080000000004</v>
      </c>
      <c r="AO111" s="1">
        <v>6099.1260000000002</v>
      </c>
      <c r="AP111" s="1">
        <v>6414.7870000000003</v>
      </c>
      <c r="AQ111" s="1">
        <v>6739.9790000000003</v>
      </c>
      <c r="AR111" s="1">
        <v>7058.1239999999998</v>
      </c>
      <c r="AS111" s="1">
        <v>7393.04</v>
      </c>
      <c r="AT111" s="1">
        <v>7790.259</v>
      </c>
      <c r="AU111" s="1">
        <v>8199.0540000000001</v>
      </c>
      <c r="AV111" s="1">
        <v>8587.9150000000009</v>
      </c>
      <c r="AW111" s="1">
        <v>8983.4069999999992</v>
      </c>
      <c r="AX111" s="1">
        <v>8017.74</v>
      </c>
      <c r="AY111" s="1">
        <v>8365.0290000000005</v>
      </c>
      <c r="AZ111" s="1">
        <v>8790.3670000000002</v>
      </c>
      <c r="BA111" s="1">
        <v>9113.652</v>
      </c>
      <c r="BB111" s="1">
        <v>9541.3860000000004</v>
      </c>
      <c r="BC111" s="1">
        <v>9987.8040000000001</v>
      </c>
      <c r="BD111" s="1">
        <v>10458.494000000001</v>
      </c>
      <c r="BE111" s="1">
        <v>10954.821</v>
      </c>
      <c r="BF111">
        <v>2021</v>
      </c>
    </row>
    <row r="112" spans="1:58" x14ac:dyDescent="0.2">
      <c r="A112">
        <v>964</v>
      </c>
      <c r="B112" t="s">
        <v>248</v>
      </c>
      <c r="C112" t="s">
        <v>38</v>
      </c>
      <c r="D112" t="s">
        <v>23</v>
      </c>
      <c r="E112" t="s">
        <v>40</v>
      </c>
      <c r="F112" t="s">
        <v>41</v>
      </c>
      <c r="G112" t="s">
        <v>42</v>
      </c>
      <c r="H112" t="s">
        <v>33</v>
      </c>
      <c r="I112" t="s">
        <v>43</v>
      </c>
      <c r="J112" s="1">
        <v>12375.57</v>
      </c>
      <c r="K112" s="1">
        <v>11038.732</v>
      </c>
      <c r="L112" s="1">
        <v>10408.084999999999</v>
      </c>
      <c r="M112" s="1">
        <v>10836.894</v>
      </c>
      <c r="N112" s="1">
        <v>10704.588</v>
      </c>
      <c r="O112" s="1">
        <v>11035.191000000001</v>
      </c>
      <c r="P112" s="1">
        <v>11350.598</v>
      </c>
      <c r="Q112" s="1">
        <v>11552.804</v>
      </c>
      <c r="R112" s="1">
        <v>11920.986999999999</v>
      </c>
      <c r="S112" s="1">
        <v>12363.058999999999</v>
      </c>
      <c r="T112" s="1">
        <v>11367.705</v>
      </c>
      <c r="U112" s="1">
        <v>10543.741</v>
      </c>
      <c r="V112" s="1">
        <v>10730.061</v>
      </c>
      <c r="W112" s="1">
        <v>11156.627</v>
      </c>
      <c r="X112" s="1">
        <v>11716.75</v>
      </c>
      <c r="Y112" s="1">
        <v>12505.128000000001</v>
      </c>
      <c r="Z112" s="1">
        <v>13275.424000000001</v>
      </c>
      <c r="AA112" s="1">
        <v>14205.161</v>
      </c>
      <c r="AB112" s="1">
        <v>14904.852000000001</v>
      </c>
      <c r="AC112" s="1">
        <v>15576.361999999999</v>
      </c>
      <c r="AD112" s="1">
        <v>16411.208999999999</v>
      </c>
      <c r="AE112" s="1">
        <v>16613.07</v>
      </c>
      <c r="AF112" s="1">
        <v>16858.052</v>
      </c>
      <c r="AG112" s="1">
        <v>17458.620999999999</v>
      </c>
      <c r="AH112" s="1">
        <v>18341.952000000001</v>
      </c>
      <c r="AI112" s="1">
        <v>18993.498</v>
      </c>
      <c r="AJ112" s="1">
        <v>20166.873</v>
      </c>
      <c r="AK112" s="1">
        <v>21608.841</v>
      </c>
      <c r="AL112" s="1">
        <v>22522.215</v>
      </c>
      <c r="AM112" s="1">
        <v>23147.812999999998</v>
      </c>
      <c r="AN112" s="1">
        <v>24085.040000000001</v>
      </c>
      <c r="AO112" s="1">
        <v>25204.501</v>
      </c>
      <c r="AP112" s="1">
        <v>25537.717000000001</v>
      </c>
      <c r="AQ112" s="1">
        <v>25826.059000000001</v>
      </c>
      <c r="AR112" s="1">
        <v>26729.985000000001</v>
      </c>
      <c r="AS112" s="1">
        <v>27871.319</v>
      </c>
      <c r="AT112" s="1">
        <v>28776.044999999998</v>
      </c>
      <c r="AU112" s="1">
        <v>30161.550999999999</v>
      </c>
      <c r="AV112" s="1">
        <v>31773.19</v>
      </c>
      <c r="AW112" s="1">
        <v>33284.21</v>
      </c>
      <c r="AX112" s="1">
        <v>32564.567999999999</v>
      </c>
      <c r="AY112" s="1">
        <v>34586.934000000001</v>
      </c>
      <c r="AZ112" s="1">
        <v>36088.946000000004</v>
      </c>
      <c r="BA112" s="1">
        <v>36310.911</v>
      </c>
      <c r="BB112" s="1">
        <v>37502.724000000002</v>
      </c>
      <c r="BC112" s="1">
        <v>38840.315999999999</v>
      </c>
      <c r="BD112" s="1">
        <v>40203.24</v>
      </c>
      <c r="BE112" s="1">
        <v>41536.718999999997</v>
      </c>
      <c r="BF112">
        <v>2021</v>
      </c>
    </row>
    <row r="113" spans="1:58" x14ac:dyDescent="0.2">
      <c r="A113">
        <v>453</v>
      </c>
      <c r="B113" t="s">
        <v>249</v>
      </c>
      <c r="C113" t="s">
        <v>38</v>
      </c>
      <c r="D113" t="s">
        <v>250</v>
      </c>
      <c r="E113" t="s">
        <v>40</v>
      </c>
      <c r="F113" t="s">
        <v>41</v>
      </c>
      <c r="G113" t="s">
        <v>42</v>
      </c>
      <c r="H113" t="s">
        <v>33</v>
      </c>
      <c r="I113" t="s">
        <v>43</v>
      </c>
      <c r="J113" s="1">
        <v>140771.70699999999</v>
      </c>
      <c r="K113" s="1">
        <v>124882.63800000001</v>
      </c>
      <c r="L113" s="1">
        <v>106442.193</v>
      </c>
      <c r="M113" s="1">
        <v>94051.676000000007</v>
      </c>
      <c r="N113" s="1">
        <v>102271.027</v>
      </c>
      <c r="O113" s="1">
        <v>84207.486000000004</v>
      </c>
      <c r="P113" s="1">
        <v>83146.676000000007</v>
      </c>
      <c r="Q113" s="1">
        <v>80493.845000000001</v>
      </c>
      <c r="R113" s="1">
        <v>80993.538</v>
      </c>
      <c r="S113" s="1">
        <v>82087.962</v>
      </c>
      <c r="T113" s="1">
        <v>59959.398000000001</v>
      </c>
      <c r="U113" s="1">
        <v>57997.527000000002</v>
      </c>
      <c r="V113" s="1">
        <v>63457.690999999999</v>
      </c>
      <c r="W113" s="1">
        <v>62586.904000000002</v>
      </c>
      <c r="X113" s="1">
        <v>63393.574999999997</v>
      </c>
      <c r="Y113" s="1">
        <v>62854.334999999999</v>
      </c>
      <c r="Z113" s="1">
        <v>64065.249000000003</v>
      </c>
      <c r="AA113" s="1">
        <v>79210.400999999998</v>
      </c>
      <c r="AB113" s="1">
        <v>84019.077999999994</v>
      </c>
      <c r="AC113" s="1">
        <v>83864.320000000007</v>
      </c>
      <c r="AD113" s="1">
        <v>86435.581000000006</v>
      </c>
      <c r="AE113" s="1">
        <v>87650.41</v>
      </c>
      <c r="AF113" s="1">
        <v>91006.822</v>
      </c>
      <c r="AG113" s="1">
        <v>90264.581000000006</v>
      </c>
      <c r="AH113" s="1">
        <v>98632.635999999999</v>
      </c>
      <c r="AI113" s="1">
        <v>93270.342999999993</v>
      </c>
      <c r="AJ113" s="1">
        <v>101382.65</v>
      </c>
      <c r="AK113" s="1">
        <v>100604.62699999999</v>
      </c>
      <c r="AL113" s="1">
        <v>87676.762000000002</v>
      </c>
      <c r="AM113" s="1">
        <v>93993.733999999997</v>
      </c>
      <c r="AN113" s="1">
        <v>105738.997</v>
      </c>
      <c r="AO113" s="1">
        <v>116493.398</v>
      </c>
      <c r="AP113" s="1">
        <v>115334.94899999999</v>
      </c>
      <c r="AQ113" s="1">
        <v>111365.6</v>
      </c>
      <c r="AR113" s="1">
        <v>106059.289</v>
      </c>
      <c r="AS113" s="1">
        <v>101000.905</v>
      </c>
      <c r="AT113" s="1">
        <v>96943.807000000001</v>
      </c>
      <c r="AU113" s="1">
        <v>91742.857000000004</v>
      </c>
      <c r="AV113" s="1">
        <v>91679.05</v>
      </c>
      <c r="AW113" s="1">
        <v>91022.868000000002</v>
      </c>
      <c r="AX113" s="1">
        <v>91541.24</v>
      </c>
      <c r="AY113" s="1">
        <v>95340.298999999999</v>
      </c>
      <c r="AZ113" s="1">
        <v>96604.618000000002</v>
      </c>
      <c r="BA113" s="1">
        <v>100965.677</v>
      </c>
      <c r="BB113" s="1">
        <v>103752.251</v>
      </c>
      <c r="BC113" s="1">
        <v>107747.253</v>
      </c>
      <c r="BD113" s="1">
        <v>111759.31200000001</v>
      </c>
      <c r="BE113" s="1">
        <v>117182.345</v>
      </c>
      <c r="BF113">
        <v>2020</v>
      </c>
    </row>
    <row r="114" spans="1:58" x14ac:dyDescent="0.2">
      <c r="A114">
        <v>968</v>
      </c>
      <c r="B114" t="s">
        <v>251</v>
      </c>
      <c r="C114" t="s">
        <v>38</v>
      </c>
      <c r="D114" t="s">
        <v>252</v>
      </c>
      <c r="E114" t="s">
        <v>40</v>
      </c>
      <c r="F114" t="s">
        <v>41</v>
      </c>
      <c r="G114" t="s">
        <v>42</v>
      </c>
      <c r="H114" t="s">
        <v>33</v>
      </c>
      <c r="I114" t="s">
        <v>43</v>
      </c>
      <c r="J114" s="1">
        <v>13451.814</v>
      </c>
      <c r="K114" s="1">
        <v>13385.471</v>
      </c>
      <c r="L114" s="1">
        <v>13841.781999999999</v>
      </c>
      <c r="M114" s="1">
        <v>14613.137000000001</v>
      </c>
      <c r="N114" s="1">
        <v>15427.188</v>
      </c>
      <c r="O114" s="1">
        <v>15342.18</v>
      </c>
      <c r="P114" s="1">
        <v>15627.894</v>
      </c>
      <c r="Q114" s="1">
        <v>15663.697</v>
      </c>
      <c r="R114" s="1">
        <v>15504.016</v>
      </c>
      <c r="S114" s="1">
        <v>14552.152</v>
      </c>
      <c r="T114" s="1">
        <v>13719.02</v>
      </c>
      <c r="U114" s="1">
        <v>11963.62</v>
      </c>
      <c r="V114" s="1">
        <v>10956.883</v>
      </c>
      <c r="W114" s="1">
        <v>11185.532999999999</v>
      </c>
      <c r="X114" s="1">
        <v>11696.686</v>
      </c>
      <c r="Y114" s="1">
        <v>12606.437</v>
      </c>
      <c r="Z114" s="1">
        <v>13177.425999999999</v>
      </c>
      <c r="AA114" s="1">
        <v>12445.88</v>
      </c>
      <c r="AB114" s="1">
        <v>11905.936</v>
      </c>
      <c r="AC114" s="1">
        <v>11825.058000000001</v>
      </c>
      <c r="AD114" s="1">
        <v>12182.808000000001</v>
      </c>
      <c r="AE114" s="1">
        <v>12833.859</v>
      </c>
      <c r="AF114" s="1">
        <v>13947.695</v>
      </c>
      <c r="AG114" s="1">
        <v>14384.648999999999</v>
      </c>
      <c r="AH114" s="1">
        <v>15963.232</v>
      </c>
      <c r="AI114" s="1">
        <v>16816.798999999999</v>
      </c>
      <c r="AJ114" s="1">
        <v>18274.16</v>
      </c>
      <c r="AK114" s="1">
        <v>19713.392</v>
      </c>
      <c r="AL114" s="1">
        <v>22065.105</v>
      </c>
      <c r="AM114" s="1">
        <v>21046.773000000001</v>
      </c>
      <c r="AN114" s="1">
        <v>20370.793000000001</v>
      </c>
      <c r="AO114" s="1">
        <v>20857.324000000001</v>
      </c>
      <c r="AP114" s="1">
        <v>21392.142</v>
      </c>
      <c r="AQ114" s="1">
        <v>22282.992999999999</v>
      </c>
      <c r="AR114" s="1">
        <v>23164.651000000002</v>
      </c>
      <c r="AS114" s="1">
        <v>23941.968000000001</v>
      </c>
      <c r="AT114" s="1">
        <v>25213.721000000001</v>
      </c>
      <c r="AU114" s="1">
        <v>27219.976999999999</v>
      </c>
      <c r="AV114" s="1">
        <v>28598.67</v>
      </c>
      <c r="AW114" s="1">
        <v>29961.495999999999</v>
      </c>
      <c r="AX114" s="1">
        <v>28983.439999999999</v>
      </c>
      <c r="AY114" s="1">
        <v>30890.698</v>
      </c>
      <c r="AZ114" s="1">
        <v>32376.005000000001</v>
      </c>
      <c r="BA114" s="1">
        <v>33375.909</v>
      </c>
      <c r="BB114" s="1">
        <v>34640.500999999997</v>
      </c>
      <c r="BC114" s="1">
        <v>35862.94</v>
      </c>
      <c r="BD114" s="1">
        <v>37121.404000000002</v>
      </c>
      <c r="BE114" s="1">
        <v>38416.288</v>
      </c>
      <c r="BF114">
        <v>2021</v>
      </c>
    </row>
    <row r="115" spans="1:58" x14ac:dyDescent="0.2">
      <c r="A115">
        <v>922</v>
      </c>
      <c r="B115" t="s">
        <v>253</v>
      </c>
      <c r="C115" t="s">
        <v>38</v>
      </c>
      <c r="D115" t="s">
        <v>7</v>
      </c>
      <c r="E115" t="s">
        <v>40</v>
      </c>
      <c r="F115" t="s">
        <v>41</v>
      </c>
      <c r="G115" t="s">
        <v>42</v>
      </c>
      <c r="H115" t="s">
        <v>33</v>
      </c>
      <c r="I115" t="s">
        <v>43</v>
      </c>
      <c r="J115" t="s">
        <v>44</v>
      </c>
      <c r="K115" t="s">
        <v>44</v>
      </c>
      <c r="L115" t="s">
        <v>44</v>
      </c>
      <c r="M115" t="s">
        <v>44</v>
      </c>
      <c r="N115" t="s">
        <v>44</v>
      </c>
      <c r="O115" t="s">
        <v>44</v>
      </c>
      <c r="P115" t="s">
        <v>44</v>
      </c>
      <c r="Q115" t="s">
        <v>44</v>
      </c>
      <c r="R115" t="s">
        <v>44</v>
      </c>
      <c r="S115" t="s">
        <v>44</v>
      </c>
      <c r="T115" s="1">
        <v>21433.195</v>
      </c>
      <c r="U115" s="1">
        <v>20296.615000000002</v>
      </c>
      <c r="V115" s="1">
        <v>17320.611000000001</v>
      </c>
      <c r="W115" s="1">
        <v>15801.679</v>
      </c>
      <c r="X115" s="1">
        <v>13796.632</v>
      </c>
      <c r="Y115" s="1">
        <v>13241.944</v>
      </c>
      <c r="Z115" s="1">
        <v>12782.707</v>
      </c>
      <c r="AA115" s="1">
        <v>12986.209000000001</v>
      </c>
      <c r="AB115" s="1">
        <v>12311.123</v>
      </c>
      <c r="AC115" s="1">
        <v>13150.906999999999</v>
      </c>
      <c r="AD115" s="1">
        <v>14529.964</v>
      </c>
      <c r="AE115" s="1">
        <v>15338.276</v>
      </c>
      <c r="AF115" s="1">
        <v>16141.885</v>
      </c>
      <c r="AG115" s="1">
        <v>17403.777999999998</v>
      </c>
      <c r="AH115" s="1">
        <v>18721.771000000001</v>
      </c>
      <c r="AI115" s="1">
        <v>19993.878000000001</v>
      </c>
      <c r="AJ115" s="1">
        <v>21680.716</v>
      </c>
      <c r="AK115" s="1">
        <v>23550.149000000001</v>
      </c>
      <c r="AL115" s="1">
        <v>24787.879000000001</v>
      </c>
      <c r="AM115" s="1">
        <v>22833.741999999998</v>
      </c>
      <c r="AN115" s="1">
        <v>23856.880000000001</v>
      </c>
      <c r="AO115" s="1">
        <v>25032.038</v>
      </c>
      <c r="AP115" s="1">
        <v>25986.483</v>
      </c>
      <c r="AQ115" s="1">
        <v>26383.753000000001</v>
      </c>
      <c r="AR115" s="1">
        <v>26105.56</v>
      </c>
      <c r="AS115" s="1">
        <v>25542.031999999999</v>
      </c>
      <c r="AT115" s="1">
        <v>25546.350999999999</v>
      </c>
      <c r="AU115" s="1">
        <v>25999.323</v>
      </c>
      <c r="AV115" s="1">
        <v>26747.205000000002</v>
      </c>
      <c r="AW115" s="1">
        <v>27341.100999999999</v>
      </c>
      <c r="AX115" s="1">
        <v>26718.039000000001</v>
      </c>
      <c r="AY115" s="1">
        <v>28104.876</v>
      </c>
      <c r="AZ115" s="1">
        <v>27166.68</v>
      </c>
      <c r="BA115" s="1">
        <v>26579.624</v>
      </c>
      <c r="BB115" s="1">
        <v>27020.892</v>
      </c>
      <c r="BC115" s="1">
        <v>27341.194</v>
      </c>
      <c r="BD115" s="1">
        <v>27616.75</v>
      </c>
      <c r="BE115" s="1">
        <v>27867.409</v>
      </c>
      <c r="BF115">
        <v>2021</v>
      </c>
    </row>
    <row r="116" spans="1:58" x14ac:dyDescent="0.2">
      <c r="A116">
        <v>714</v>
      </c>
      <c r="B116" t="s">
        <v>254</v>
      </c>
      <c r="C116" t="s">
        <v>38</v>
      </c>
      <c r="D116" t="s">
        <v>255</v>
      </c>
      <c r="E116" t="s">
        <v>40</v>
      </c>
      <c r="F116" t="s">
        <v>41</v>
      </c>
      <c r="G116" t="s">
        <v>42</v>
      </c>
      <c r="H116" t="s">
        <v>33</v>
      </c>
      <c r="I116" t="s">
        <v>43</v>
      </c>
      <c r="J116" s="1">
        <v>1050.319</v>
      </c>
      <c r="K116" s="1">
        <v>1038.0630000000001</v>
      </c>
      <c r="L116">
        <v>975.95600000000002</v>
      </c>
      <c r="M116">
        <v>997.12599999999998</v>
      </c>
      <c r="N116" s="1">
        <v>1099.7660000000001</v>
      </c>
      <c r="O116" s="1">
        <v>1110.3820000000001</v>
      </c>
      <c r="P116" s="1">
        <v>1132.4749999999999</v>
      </c>
      <c r="Q116" s="1">
        <v>1091.0909999999999</v>
      </c>
      <c r="R116" s="1">
        <v>1057.088</v>
      </c>
      <c r="S116">
        <v>963.97400000000005</v>
      </c>
      <c r="T116">
        <v>945.69</v>
      </c>
      <c r="U116">
        <v>878.02800000000002</v>
      </c>
      <c r="V116">
        <v>935.35599999999999</v>
      </c>
      <c r="W116">
        <v>893.17399999999998</v>
      </c>
      <c r="X116">
        <v>559.99199999999996</v>
      </c>
      <c r="Y116">
        <v>738.54700000000003</v>
      </c>
      <c r="Z116">
        <v>833.58900000000006</v>
      </c>
      <c r="AA116">
        <v>914.87</v>
      </c>
      <c r="AB116">
        <v>908.29100000000005</v>
      </c>
      <c r="AC116">
        <v>846.851</v>
      </c>
      <c r="AD116">
        <v>893.95899999999995</v>
      </c>
      <c r="AE116">
        <v>945.3</v>
      </c>
      <c r="AF116" s="1">
        <v>1043.4690000000001</v>
      </c>
      <c r="AG116" s="1">
        <v>1040.93</v>
      </c>
      <c r="AH116" s="1">
        <v>1079.366</v>
      </c>
      <c r="AI116" s="1">
        <v>1153.748</v>
      </c>
      <c r="AJ116" s="1">
        <v>1232</v>
      </c>
      <c r="AK116" s="1">
        <v>1297.489</v>
      </c>
      <c r="AL116" s="1">
        <v>1396.7049999999999</v>
      </c>
      <c r="AM116" s="1">
        <v>1453.202</v>
      </c>
      <c r="AN116" s="1">
        <v>1512.951</v>
      </c>
      <c r="AO116" s="1">
        <v>1601.49</v>
      </c>
      <c r="AP116" s="1">
        <v>1690.1859999999999</v>
      </c>
      <c r="AQ116" s="1">
        <v>1736.7809999999999</v>
      </c>
      <c r="AR116" s="1">
        <v>1793.7090000000001</v>
      </c>
      <c r="AS116" s="1">
        <v>1900.691</v>
      </c>
      <c r="AT116" s="1">
        <v>1979.164</v>
      </c>
      <c r="AU116" s="1">
        <v>2005.479</v>
      </c>
      <c r="AV116" s="1">
        <v>2125.0520000000001</v>
      </c>
      <c r="AW116" s="1">
        <v>2272.7469999999998</v>
      </c>
      <c r="AX116" s="1">
        <v>2146.3710000000001</v>
      </c>
      <c r="AY116" s="1">
        <v>2326.002</v>
      </c>
      <c r="AZ116" s="1">
        <v>2409.9780000000001</v>
      </c>
      <c r="BA116" s="1">
        <v>2514.6759999999999</v>
      </c>
      <c r="BB116" s="1">
        <v>2630.9479999999999</v>
      </c>
      <c r="BC116" s="1">
        <v>2767.0929999999998</v>
      </c>
      <c r="BD116" s="1">
        <v>2872.3409999999999</v>
      </c>
      <c r="BE116" s="1">
        <v>2982.5439999999999</v>
      </c>
      <c r="BF116">
        <v>2012</v>
      </c>
    </row>
    <row r="117" spans="1:58" x14ac:dyDescent="0.2">
      <c r="A117">
        <v>862</v>
      </c>
      <c r="B117" t="s">
        <v>256</v>
      </c>
      <c r="C117" t="s">
        <v>38</v>
      </c>
      <c r="D117" t="s">
        <v>257</v>
      </c>
      <c r="E117" t="s">
        <v>40</v>
      </c>
      <c r="F117" t="s">
        <v>41</v>
      </c>
      <c r="G117" t="s">
        <v>42</v>
      </c>
      <c r="H117" t="s">
        <v>33</v>
      </c>
      <c r="I117" t="s">
        <v>43</v>
      </c>
      <c r="J117" t="s">
        <v>44</v>
      </c>
      <c r="K117" t="s">
        <v>44</v>
      </c>
      <c r="L117" t="s">
        <v>44</v>
      </c>
      <c r="M117" t="s">
        <v>44</v>
      </c>
      <c r="N117" t="s">
        <v>44</v>
      </c>
      <c r="O117" t="s">
        <v>44</v>
      </c>
      <c r="P117" t="s">
        <v>44</v>
      </c>
      <c r="Q117" t="s">
        <v>44</v>
      </c>
      <c r="R117" t="s">
        <v>44</v>
      </c>
      <c r="S117" t="s">
        <v>44</v>
      </c>
      <c r="T117" t="s">
        <v>44</v>
      </c>
      <c r="U117" t="s">
        <v>44</v>
      </c>
      <c r="V117" t="s">
        <v>44</v>
      </c>
      <c r="W117" t="s">
        <v>44</v>
      </c>
      <c r="X117" t="s">
        <v>44</v>
      </c>
      <c r="Y117" t="s">
        <v>44</v>
      </c>
      <c r="Z117" t="s">
        <v>44</v>
      </c>
      <c r="AA117" t="s">
        <v>44</v>
      </c>
      <c r="AB117" s="1">
        <v>3848.99</v>
      </c>
      <c r="AC117" s="1">
        <v>3807.6039999999998</v>
      </c>
      <c r="AD117" s="1">
        <v>3982.076</v>
      </c>
      <c r="AE117" s="1">
        <v>4253.4380000000001</v>
      </c>
      <c r="AF117" s="1">
        <v>4467.96</v>
      </c>
      <c r="AG117" s="1">
        <v>4672.491</v>
      </c>
      <c r="AH117" s="1">
        <v>4786.6440000000002</v>
      </c>
      <c r="AI117" s="1">
        <v>5072.4870000000001</v>
      </c>
      <c r="AJ117" s="1">
        <v>5147.643</v>
      </c>
      <c r="AK117" s="1">
        <v>5139.3869999999997</v>
      </c>
      <c r="AL117" s="1">
        <v>5286.5749999999998</v>
      </c>
      <c r="AM117" s="1">
        <v>5221.6710000000003</v>
      </c>
      <c r="AN117" s="1">
        <v>5313.8639999999996</v>
      </c>
      <c r="AO117" s="1">
        <v>5473.5079999999998</v>
      </c>
      <c r="AP117" s="1">
        <v>5224.0870000000004</v>
      </c>
      <c r="AQ117" s="1">
        <v>5185.1859999999997</v>
      </c>
      <c r="AR117" s="1">
        <v>5178.4570000000003</v>
      </c>
      <c r="AS117" s="1">
        <v>5341.9960000000001</v>
      </c>
      <c r="AT117" s="1">
        <v>5737.9520000000002</v>
      </c>
      <c r="AU117" s="1">
        <v>5794.28</v>
      </c>
      <c r="AV117" s="1">
        <v>5736.3459999999995</v>
      </c>
      <c r="AW117" s="1">
        <v>5962.3829999999998</v>
      </c>
      <c r="AX117" s="1">
        <v>5738.6989999999996</v>
      </c>
      <c r="AY117" s="1">
        <v>5296.7420000000002</v>
      </c>
      <c r="AZ117" s="1">
        <v>4999.1080000000002</v>
      </c>
      <c r="BA117" s="1">
        <v>5165.8789999999999</v>
      </c>
      <c r="BB117" s="1">
        <v>5349.6760000000004</v>
      </c>
      <c r="BC117" s="1">
        <v>5502.34</v>
      </c>
      <c r="BD117" s="1">
        <v>5630.5410000000002</v>
      </c>
      <c r="BE117" s="1">
        <v>5738.6009999999997</v>
      </c>
      <c r="BF117">
        <v>2020</v>
      </c>
    </row>
    <row r="118" spans="1:58" x14ac:dyDescent="0.2">
      <c r="A118">
        <v>716</v>
      </c>
      <c r="B118" t="s">
        <v>258</v>
      </c>
      <c r="C118" t="s">
        <v>38</v>
      </c>
      <c r="D118" t="s">
        <v>259</v>
      </c>
      <c r="E118" t="s">
        <v>40</v>
      </c>
      <c r="F118" t="s">
        <v>41</v>
      </c>
      <c r="G118" t="s">
        <v>42</v>
      </c>
      <c r="H118" t="s">
        <v>33</v>
      </c>
      <c r="I118" t="s">
        <v>43</v>
      </c>
      <c r="J118" s="1">
        <v>4106.1049999999996</v>
      </c>
      <c r="K118" s="1">
        <v>3609.6030000000001</v>
      </c>
      <c r="L118" s="1">
        <v>3641.0410000000002</v>
      </c>
      <c r="M118" s="1">
        <v>3418.9349999999999</v>
      </c>
      <c r="N118" s="1">
        <v>3133.5929999999998</v>
      </c>
      <c r="O118" s="1">
        <v>3335.9639999999999</v>
      </c>
      <c r="P118" s="1">
        <v>3058.8180000000002</v>
      </c>
      <c r="Q118" s="1">
        <v>2887.6509999999998</v>
      </c>
      <c r="R118" s="1">
        <v>2864.0039999999999</v>
      </c>
      <c r="S118" s="1">
        <v>2869.2539999999999</v>
      </c>
      <c r="T118" s="1">
        <v>2729.3679999999999</v>
      </c>
      <c r="U118" s="1">
        <v>2685.0970000000002</v>
      </c>
      <c r="V118" s="1">
        <v>2626.194</v>
      </c>
      <c r="W118" s="1">
        <v>2624.1869999999999</v>
      </c>
      <c r="X118" s="1">
        <v>2632.0479999999998</v>
      </c>
      <c r="Y118" s="1">
        <v>2635.0390000000002</v>
      </c>
      <c r="Z118" s="1">
        <v>2625.2739999999999</v>
      </c>
      <c r="AA118" s="1">
        <v>2603.02</v>
      </c>
      <c r="AB118" s="1">
        <v>2619.866</v>
      </c>
      <c r="AC118" s="1">
        <v>2637.3960000000002</v>
      </c>
      <c r="AD118" s="1">
        <v>2602.5819999999999</v>
      </c>
      <c r="AE118" s="1">
        <v>2620.7779999999998</v>
      </c>
      <c r="AF118" s="1">
        <v>2633.587</v>
      </c>
      <c r="AG118" s="1">
        <v>2749.45</v>
      </c>
      <c r="AH118" s="1">
        <v>2790.7130000000002</v>
      </c>
      <c r="AI118" s="1">
        <v>2915.7489999999998</v>
      </c>
      <c r="AJ118" s="1">
        <v>3097.5749999999998</v>
      </c>
      <c r="AK118" s="1">
        <v>3108.6260000000002</v>
      </c>
      <c r="AL118" s="1">
        <v>3290.404</v>
      </c>
      <c r="AM118" s="1">
        <v>3291.402</v>
      </c>
      <c r="AN118" s="1">
        <v>3430.7530000000002</v>
      </c>
      <c r="AO118" s="1">
        <v>3501.6080000000002</v>
      </c>
      <c r="AP118" s="1">
        <v>3532.6849999999999</v>
      </c>
      <c r="AQ118" s="1">
        <v>3623.5720000000001</v>
      </c>
      <c r="AR118" s="1">
        <v>3780.0569999999998</v>
      </c>
      <c r="AS118" s="1">
        <v>3823.5459999999998</v>
      </c>
      <c r="AT118" s="1">
        <v>3903.4169999999999</v>
      </c>
      <c r="AU118" s="1">
        <v>3975.0250000000001</v>
      </c>
      <c r="AV118" s="1">
        <v>3997.402</v>
      </c>
      <c r="AW118" s="1">
        <v>4009.0509999999999</v>
      </c>
      <c r="AX118" s="1">
        <v>4035.5749999999998</v>
      </c>
      <c r="AY118" s="1">
        <v>4019.212</v>
      </c>
      <c r="AZ118" s="1">
        <v>4002.357</v>
      </c>
      <c r="BA118" s="1">
        <v>4016.9290000000001</v>
      </c>
      <c r="BB118" s="1">
        <v>4065.569</v>
      </c>
      <c r="BC118" s="1">
        <v>4129.0690000000004</v>
      </c>
      <c r="BD118" s="1">
        <v>4041.864</v>
      </c>
      <c r="BE118" s="1">
        <v>4118.7939999999999</v>
      </c>
      <c r="BF118">
        <v>2011</v>
      </c>
    </row>
    <row r="119" spans="1:58" x14ac:dyDescent="0.2">
      <c r="A119">
        <v>456</v>
      </c>
      <c r="B119" t="s">
        <v>260</v>
      </c>
      <c r="C119" t="s">
        <v>38</v>
      </c>
      <c r="D119" t="s">
        <v>261</v>
      </c>
      <c r="E119" t="s">
        <v>40</v>
      </c>
      <c r="F119" t="s">
        <v>41</v>
      </c>
      <c r="G119" t="s">
        <v>42</v>
      </c>
      <c r="H119" t="s">
        <v>33</v>
      </c>
      <c r="I119" t="s">
        <v>43</v>
      </c>
      <c r="J119" s="1">
        <v>87256.148000000001</v>
      </c>
      <c r="K119" s="1">
        <v>84712.074999999997</v>
      </c>
      <c r="L119" s="1">
        <v>63950.881999999998</v>
      </c>
      <c r="M119" s="1">
        <v>51127.186000000002</v>
      </c>
      <c r="N119" s="1">
        <v>46420.76</v>
      </c>
      <c r="O119" s="1">
        <v>39878.332999999999</v>
      </c>
      <c r="P119" s="1">
        <v>44438.773999999998</v>
      </c>
      <c r="Q119" s="1">
        <v>39513.885999999999</v>
      </c>
      <c r="R119" s="1">
        <v>42563.758000000002</v>
      </c>
      <c r="S119" s="1">
        <v>40331.232000000004</v>
      </c>
      <c r="T119" s="1">
        <v>44244.709000000003</v>
      </c>
      <c r="U119" s="1">
        <v>48459.669000000002</v>
      </c>
      <c r="V119" s="1">
        <v>47415.743999999999</v>
      </c>
      <c r="W119" s="1">
        <v>45879.722999999998</v>
      </c>
      <c r="X119" s="1">
        <v>45030.639000000003</v>
      </c>
      <c r="Y119" s="1">
        <v>44044.864000000001</v>
      </c>
      <c r="Z119" s="1">
        <v>44123.381000000001</v>
      </c>
      <c r="AA119" s="1">
        <v>43541.527999999998</v>
      </c>
      <c r="AB119" s="1">
        <v>43727.857000000004</v>
      </c>
      <c r="AC119" s="1">
        <v>41073.949999999997</v>
      </c>
      <c r="AD119" s="1">
        <v>42345.027000000002</v>
      </c>
      <c r="AE119" s="1">
        <v>40830.012999999999</v>
      </c>
      <c r="AF119" s="1">
        <v>38728.21</v>
      </c>
      <c r="AG119" s="1">
        <v>42047.391000000003</v>
      </c>
      <c r="AH119" s="1">
        <v>44299.506999999998</v>
      </c>
      <c r="AI119" s="1">
        <v>45233.737999999998</v>
      </c>
      <c r="AJ119" s="1">
        <v>44967.851999999999</v>
      </c>
      <c r="AK119" s="1">
        <v>44293.841</v>
      </c>
      <c r="AL119" s="1">
        <v>45518.612999999998</v>
      </c>
      <c r="AM119" s="1">
        <v>43120.097999999998</v>
      </c>
      <c r="AN119" s="1">
        <v>43809.968000000001</v>
      </c>
      <c r="AO119" s="1">
        <v>46809.069000000003</v>
      </c>
      <c r="AP119" s="1">
        <v>47957.06</v>
      </c>
      <c r="AQ119" s="1">
        <v>47940.569000000003</v>
      </c>
      <c r="AR119" s="1">
        <v>49125.684999999998</v>
      </c>
      <c r="AS119" s="1">
        <v>49953.775999999998</v>
      </c>
      <c r="AT119" s="1">
        <v>49629.15</v>
      </c>
      <c r="AU119" s="1">
        <v>48014.584999999999</v>
      </c>
      <c r="AV119" s="1">
        <v>48042.078999999998</v>
      </c>
      <c r="AW119" s="1">
        <v>47069.144</v>
      </c>
      <c r="AX119" s="1">
        <v>44096.745000000003</v>
      </c>
      <c r="AY119" s="1">
        <v>44954.010999999999</v>
      </c>
      <c r="AZ119" s="1">
        <v>47422.741999999998</v>
      </c>
      <c r="BA119" s="1">
        <v>48198.82</v>
      </c>
      <c r="BB119" s="1">
        <v>48636.851999999999</v>
      </c>
      <c r="BC119" s="1">
        <v>49064.461000000003</v>
      </c>
      <c r="BD119" s="1">
        <v>49520.667000000001</v>
      </c>
      <c r="BE119" s="1">
        <v>50019.25</v>
      </c>
      <c r="BF119">
        <v>2020</v>
      </c>
    </row>
    <row r="120" spans="1:58" x14ac:dyDescent="0.2">
      <c r="A120">
        <v>722</v>
      </c>
      <c r="B120" t="s">
        <v>262</v>
      </c>
      <c r="C120" t="s">
        <v>38</v>
      </c>
      <c r="D120" t="s">
        <v>263</v>
      </c>
      <c r="E120" t="s">
        <v>40</v>
      </c>
      <c r="F120" t="s">
        <v>41</v>
      </c>
      <c r="G120" t="s">
        <v>42</v>
      </c>
      <c r="H120" t="s">
        <v>33</v>
      </c>
      <c r="I120" t="s">
        <v>43</v>
      </c>
      <c r="J120" s="1">
        <v>2565.011</v>
      </c>
      <c r="K120" s="1">
        <v>2623.4290000000001</v>
      </c>
      <c r="L120" s="1">
        <v>2751.5259999999998</v>
      </c>
      <c r="M120" s="1">
        <v>2531.4699999999998</v>
      </c>
      <c r="N120" s="1">
        <v>2550.6439999999998</v>
      </c>
      <c r="O120" s="1">
        <v>2557.42</v>
      </c>
      <c r="P120" s="1">
        <v>2558.9110000000001</v>
      </c>
      <c r="Q120" s="1">
        <v>2633.627</v>
      </c>
      <c r="R120" s="1">
        <v>2539.9169999999999</v>
      </c>
      <c r="S120" s="1">
        <v>2563.56</v>
      </c>
      <c r="T120" s="1">
        <v>2473.6849999999999</v>
      </c>
      <c r="U120" s="1">
        <v>2466.8820000000001</v>
      </c>
      <c r="V120" s="1">
        <v>2430.5520000000001</v>
      </c>
      <c r="W120" s="1">
        <v>2391.5889999999999</v>
      </c>
      <c r="X120" s="1">
        <v>2320.049</v>
      </c>
      <c r="Y120" s="1">
        <v>2396.5210000000002</v>
      </c>
      <c r="Z120" s="1">
        <v>2380.4189999999999</v>
      </c>
      <c r="AA120" s="1">
        <v>2386.7139999999999</v>
      </c>
      <c r="AB120" s="1">
        <v>2470.5659999999998</v>
      </c>
      <c r="AC120" s="1">
        <v>2557.7930000000001</v>
      </c>
      <c r="AD120" s="1">
        <v>2595.1089999999999</v>
      </c>
      <c r="AE120" s="1">
        <v>2642.6860000000001</v>
      </c>
      <c r="AF120" s="1">
        <v>2580.8319999999999</v>
      </c>
      <c r="AG120" s="1">
        <v>2658.5619999999999</v>
      </c>
      <c r="AH120" s="1">
        <v>2712.8780000000002</v>
      </c>
      <c r="AI120" s="1">
        <v>2758.3530000000001</v>
      </c>
      <c r="AJ120" s="1">
        <v>2750.1950000000002</v>
      </c>
      <c r="AK120" s="1">
        <v>2754.192</v>
      </c>
      <c r="AL120" s="1">
        <v>2780.6149999999998</v>
      </c>
      <c r="AM120" s="1">
        <v>2780.6129999999998</v>
      </c>
      <c r="AN120" s="1">
        <v>2797.11</v>
      </c>
      <c r="AO120" s="1">
        <v>2757.0790000000002</v>
      </c>
      <c r="AP120" s="1">
        <v>2788.6709999999998</v>
      </c>
      <c r="AQ120" s="1">
        <v>2777.1120000000001</v>
      </c>
      <c r="AR120" s="1">
        <v>2868.3159999999998</v>
      </c>
      <c r="AS120" s="1">
        <v>2966.4549999999999</v>
      </c>
      <c r="AT120" s="1">
        <v>3067.6660000000002</v>
      </c>
      <c r="AU120" s="1">
        <v>3203.9059999999999</v>
      </c>
      <c r="AV120" s="1">
        <v>3309.4859999999999</v>
      </c>
      <c r="AW120" s="1">
        <v>3368.2669999999998</v>
      </c>
      <c r="AX120" s="1">
        <v>3321.7159999999999</v>
      </c>
      <c r="AY120" s="1">
        <v>3429.0610000000001</v>
      </c>
      <c r="AZ120" s="1">
        <v>3495.4070000000002</v>
      </c>
      <c r="BA120" s="1">
        <v>3677.8150000000001</v>
      </c>
      <c r="BB120" s="1">
        <v>3952.3530000000001</v>
      </c>
      <c r="BC120" s="1">
        <v>4033.7820000000002</v>
      </c>
      <c r="BD120" s="1">
        <v>4124.5129999999999</v>
      </c>
      <c r="BE120" s="1">
        <v>4221.1540000000005</v>
      </c>
      <c r="BF120">
        <v>2020</v>
      </c>
    </row>
    <row r="121" spans="1:58" x14ac:dyDescent="0.2">
      <c r="A121">
        <v>942</v>
      </c>
      <c r="B121" t="s">
        <v>264</v>
      </c>
      <c r="C121" t="s">
        <v>38</v>
      </c>
      <c r="D121" t="s">
        <v>265</v>
      </c>
      <c r="E121" t="s">
        <v>40</v>
      </c>
      <c r="F121" t="s">
        <v>41</v>
      </c>
      <c r="G121" t="s">
        <v>42</v>
      </c>
      <c r="H121" t="s">
        <v>33</v>
      </c>
      <c r="I121" t="s">
        <v>43</v>
      </c>
      <c r="J121" t="s">
        <v>44</v>
      </c>
      <c r="K121" t="s">
        <v>44</v>
      </c>
      <c r="L121" t="s">
        <v>44</v>
      </c>
      <c r="M121" t="s">
        <v>44</v>
      </c>
      <c r="N121" t="s">
        <v>44</v>
      </c>
      <c r="O121" t="s">
        <v>44</v>
      </c>
      <c r="P121" t="s">
        <v>44</v>
      </c>
      <c r="Q121" t="s">
        <v>44</v>
      </c>
      <c r="R121" t="s">
        <v>44</v>
      </c>
      <c r="S121" t="s">
        <v>44</v>
      </c>
      <c r="T121" t="s">
        <v>44</v>
      </c>
      <c r="U121" t="s">
        <v>44</v>
      </c>
      <c r="V121" t="s">
        <v>44</v>
      </c>
      <c r="W121" t="s">
        <v>44</v>
      </c>
      <c r="X121" t="s">
        <v>44</v>
      </c>
      <c r="Y121" t="s">
        <v>44</v>
      </c>
      <c r="Z121" t="s">
        <v>44</v>
      </c>
      <c r="AA121" s="1">
        <v>8799.8130000000001</v>
      </c>
      <c r="AB121" s="1">
        <v>9048.4930000000004</v>
      </c>
      <c r="AC121" s="1">
        <v>7978.2</v>
      </c>
      <c r="AD121" s="1">
        <v>8624.7430000000004</v>
      </c>
      <c r="AE121" s="1">
        <v>9070.9599999999991</v>
      </c>
      <c r="AF121" s="1">
        <v>9720.8379999999997</v>
      </c>
      <c r="AG121" s="1">
        <v>10176.43</v>
      </c>
      <c r="AH121" s="1">
        <v>11122.965</v>
      </c>
      <c r="AI121" s="1">
        <v>12289.29</v>
      </c>
      <c r="AJ121" s="1">
        <v>12967.891</v>
      </c>
      <c r="AK121" s="1">
        <v>13859.040999999999</v>
      </c>
      <c r="AL121" s="1">
        <v>14705.317999999999</v>
      </c>
      <c r="AM121" s="1">
        <v>14361.076999999999</v>
      </c>
      <c r="AN121" s="1">
        <v>14524.334000000001</v>
      </c>
      <c r="AO121" s="1">
        <v>14932.557000000001</v>
      </c>
      <c r="AP121" s="1">
        <v>14902.911</v>
      </c>
      <c r="AQ121" s="1">
        <v>15408.766</v>
      </c>
      <c r="AR121" s="1">
        <v>15237.763000000001</v>
      </c>
      <c r="AS121" s="1">
        <v>15588.003000000001</v>
      </c>
      <c r="AT121" s="1">
        <v>16193.002</v>
      </c>
      <c r="AU121" s="1">
        <v>16621.467000000001</v>
      </c>
      <c r="AV121" s="1">
        <v>17463.776000000002</v>
      </c>
      <c r="AW121" s="1">
        <v>18269.554</v>
      </c>
      <c r="AX121" s="1">
        <v>18193.802</v>
      </c>
      <c r="AY121" s="1">
        <v>19695.025000000001</v>
      </c>
      <c r="AZ121" s="1">
        <v>20467.756000000001</v>
      </c>
      <c r="BA121" s="1">
        <v>21104.834999999999</v>
      </c>
      <c r="BB121" s="1">
        <v>21931.294999999998</v>
      </c>
      <c r="BC121" s="1">
        <v>23010.288</v>
      </c>
      <c r="BD121" s="1">
        <v>24026.821</v>
      </c>
      <c r="BE121" s="1">
        <v>25099.365000000002</v>
      </c>
      <c r="BF121">
        <v>2021</v>
      </c>
    </row>
    <row r="122" spans="1:58" x14ac:dyDescent="0.2">
      <c r="A122">
        <v>718</v>
      </c>
      <c r="B122" t="s">
        <v>266</v>
      </c>
      <c r="C122" t="s">
        <v>38</v>
      </c>
      <c r="D122" t="s">
        <v>267</v>
      </c>
      <c r="E122" t="s">
        <v>40</v>
      </c>
      <c r="F122" t="s">
        <v>41</v>
      </c>
      <c r="G122" t="s">
        <v>42</v>
      </c>
      <c r="H122" t="s">
        <v>33</v>
      </c>
      <c r="I122" t="s">
        <v>43</v>
      </c>
      <c r="J122" s="1">
        <v>11061.657999999999</v>
      </c>
      <c r="K122" s="1">
        <v>10504.300999999999</v>
      </c>
      <c r="L122" s="1">
        <v>10226.382</v>
      </c>
      <c r="M122" s="1">
        <v>10175.686</v>
      </c>
      <c r="N122" s="1">
        <v>10551.163</v>
      </c>
      <c r="O122" s="1">
        <v>11543.273999999999</v>
      </c>
      <c r="P122" s="1">
        <v>11558.944</v>
      </c>
      <c r="Q122" s="1">
        <v>11618.552</v>
      </c>
      <c r="R122" s="1">
        <v>12191.84</v>
      </c>
      <c r="S122" s="1">
        <v>13365.759</v>
      </c>
      <c r="T122" s="1">
        <v>14291.891</v>
      </c>
      <c r="U122" s="1">
        <v>14492.088</v>
      </c>
      <c r="V122" s="1">
        <v>15460.498</v>
      </c>
      <c r="W122" s="1">
        <v>16247.523999999999</v>
      </c>
      <c r="X122" s="1">
        <v>15434.656999999999</v>
      </c>
      <c r="Y122" s="1">
        <v>15283.172</v>
      </c>
      <c r="Z122" s="1">
        <v>16566.323</v>
      </c>
      <c r="AA122" s="1">
        <v>18369.534</v>
      </c>
      <c r="AB122" s="1">
        <v>18458.252</v>
      </c>
      <c r="AC122" s="1">
        <v>18438.052</v>
      </c>
      <c r="AD122" s="1">
        <v>19051.434000000001</v>
      </c>
      <c r="AE122" s="1">
        <v>18602.465</v>
      </c>
      <c r="AF122" s="1">
        <v>18481.896000000001</v>
      </c>
      <c r="AG122" s="1">
        <v>17381.655999999999</v>
      </c>
      <c r="AH122" s="1">
        <v>16948.851999999999</v>
      </c>
      <c r="AI122" s="1">
        <v>18391.156999999999</v>
      </c>
      <c r="AJ122" s="1">
        <v>19705.312999999998</v>
      </c>
      <c r="AK122" s="1">
        <v>21647.352999999999</v>
      </c>
      <c r="AL122" s="1">
        <v>20725.008000000002</v>
      </c>
      <c r="AM122" s="1">
        <v>20417.754000000001</v>
      </c>
      <c r="AN122" s="1">
        <v>21110.627</v>
      </c>
      <c r="AO122" s="1">
        <v>22904.883999999998</v>
      </c>
      <c r="AP122" s="1">
        <v>23547.743999999999</v>
      </c>
      <c r="AQ122" s="1">
        <v>24597.11</v>
      </c>
      <c r="AR122" s="1">
        <v>25359.897000000001</v>
      </c>
      <c r="AS122" s="1">
        <v>26276.178</v>
      </c>
      <c r="AT122" s="1">
        <v>27490.204000000002</v>
      </c>
      <c r="AU122" s="1">
        <v>28530.625</v>
      </c>
      <c r="AV122" s="1">
        <v>29121.157999999999</v>
      </c>
      <c r="AW122" s="1">
        <v>29736.371999999999</v>
      </c>
      <c r="AX122" s="1">
        <v>27213.246999999999</v>
      </c>
      <c r="AY122" s="1">
        <v>29116.806</v>
      </c>
      <c r="AZ122" s="1">
        <v>32005.562000000002</v>
      </c>
      <c r="BA122" s="1">
        <v>33356.841</v>
      </c>
      <c r="BB122" s="1">
        <v>34649.451999999997</v>
      </c>
      <c r="BC122" s="1">
        <v>35865.082000000002</v>
      </c>
      <c r="BD122" s="1">
        <v>36927.843999999997</v>
      </c>
      <c r="BE122" s="1">
        <v>38014.777000000002</v>
      </c>
      <c r="BF122">
        <v>2015</v>
      </c>
    </row>
    <row r="123" spans="1:58" x14ac:dyDescent="0.2">
      <c r="A123">
        <v>724</v>
      </c>
      <c r="B123" t="s">
        <v>268</v>
      </c>
      <c r="C123" t="s">
        <v>38</v>
      </c>
      <c r="D123" t="s">
        <v>269</v>
      </c>
      <c r="E123" t="s">
        <v>40</v>
      </c>
      <c r="F123" t="s">
        <v>41</v>
      </c>
      <c r="G123" t="s">
        <v>42</v>
      </c>
      <c r="H123" t="s">
        <v>33</v>
      </c>
      <c r="I123" t="s">
        <v>43</v>
      </c>
      <c r="J123" s="1">
        <v>2209.02</v>
      </c>
      <c r="K123" s="1">
        <v>2196.6089999999999</v>
      </c>
      <c r="L123" s="1">
        <v>2189.81</v>
      </c>
      <c r="M123" s="1">
        <v>2105.8989999999999</v>
      </c>
      <c r="N123" s="1">
        <v>2129.4899999999998</v>
      </c>
      <c r="O123" s="1">
        <v>1947.1220000000001</v>
      </c>
      <c r="P123" s="1">
        <v>1907.0840000000001</v>
      </c>
      <c r="Q123" s="1">
        <v>1910.75</v>
      </c>
      <c r="R123" s="1">
        <v>1909.2360000000001</v>
      </c>
      <c r="S123" s="1">
        <v>1957.655</v>
      </c>
      <c r="T123" s="1">
        <v>1959.1110000000001</v>
      </c>
      <c r="U123" s="1">
        <v>1790.55</v>
      </c>
      <c r="V123" s="1">
        <v>1618.1769999999999</v>
      </c>
      <c r="W123" s="1">
        <v>1626.075</v>
      </c>
      <c r="X123" s="1">
        <v>1690.4780000000001</v>
      </c>
      <c r="Y123" s="1">
        <v>1523.0640000000001</v>
      </c>
      <c r="Z123" s="1">
        <v>1143.2339999999999</v>
      </c>
      <c r="AA123">
        <v>937.15300000000002</v>
      </c>
      <c r="AB123">
        <v>919.51</v>
      </c>
      <c r="AC123">
        <v>829.51400000000001</v>
      </c>
      <c r="AD123">
        <v>838.14499999999998</v>
      </c>
      <c r="AE123">
        <v>955.12300000000005</v>
      </c>
      <c r="AF123" s="1">
        <v>1156.04</v>
      </c>
      <c r="AG123" s="1">
        <v>1206.681</v>
      </c>
      <c r="AH123" s="1">
        <v>1231.162</v>
      </c>
      <c r="AI123" s="1">
        <v>1238.396</v>
      </c>
      <c r="AJ123" s="1">
        <v>1250.049</v>
      </c>
      <c r="AK123" s="1">
        <v>1314.61</v>
      </c>
      <c r="AL123" s="1">
        <v>1353.0709999999999</v>
      </c>
      <c r="AM123" s="1">
        <v>1365.223</v>
      </c>
      <c r="AN123" s="1">
        <v>1406.182</v>
      </c>
      <c r="AO123" s="1">
        <v>1461.32</v>
      </c>
      <c r="AP123" s="1">
        <v>1645.6759999999999</v>
      </c>
      <c r="AQ123" s="1">
        <v>1942.8440000000001</v>
      </c>
      <c r="AR123" s="1">
        <v>1987.011</v>
      </c>
      <c r="AS123" s="1">
        <v>1545.7239999999999</v>
      </c>
      <c r="AT123" s="1">
        <v>1608.7429999999999</v>
      </c>
      <c r="AU123" s="1">
        <v>1633.73</v>
      </c>
      <c r="AV123" s="1">
        <v>1654.5989999999999</v>
      </c>
      <c r="AW123" s="1">
        <v>1705.192</v>
      </c>
      <c r="AX123" s="1">
        <v>1637.297</v>
      </c>
      <c r="AY123" s="1">
        <v>1670.0920000000001</v>
      </c>
      <c r="AZ123" s="1">
        <v>1675.9110000000001</v>
      </c>
      <c r="BA123" s="1">
        <v>1695.92</v>
      </c>
      <c r="BB123" s="1">
        <v>1743.904</v>
      </c>
      <c r="BC123" s="1">
        <v>1794.77</v>
      </c>
      <c r="BD123" s="1">
        <v>1835.82</v>
      </c>
      <c r="BE123" s="1">
        <v>1876.5409999999999</v>
      </c>
      <c r="BF123">
        <v>2021</v>
      </c>
    </row>
    <row r="124" spans="1:58" x14ac:dyDescent="0.2">
      <c r="A124">
        <v>813</v>
      </c>
      <c r="B124" t="s">
        <v>270</v>
      </c>
      <c r="C124" t="s">
        <v>38</v>
      </c>
      <c r="D124" t="s">
        <v>271</v>
      </c>
      <c r="E124" t="s">
        <v>40</v>
      </c>
      <c r="F124" t="s">
        <v>41</v>
      </c>
      <c r="G124" t="s">
        <v>42</v>
      </c>
      <c r="H124" t="s">
        <v>33</v>
      </c>
      <c r="I124" t="s">
        <v>43</v>
      </c>
      <c r="J124" s="1">
        <v>2466.3980000000001</v>
      </c>
      <c r="K124" s="1">
        <v>2341.9969999999998</v>
      </c>
      <c r="L124" s="1">
        <v>2227.973</v>
      </c>
      <c r="M124" s="1">
        <v>2240.893</v>
      </c>
      <c r="N124" s="1">
        <v>2175.252</v>
      </c>
      <c r="O124" s="1">
        <v>2044.079</v>
      </c>
      <c r="P124" s="1">
        <v>1981.075</v>
      </c>
      <c r="Q124" s="1">
        <v>2087.7620000000002</v>
      </c>
      <c r="R124" s="1">
        <v>2055.8009999999999</v>
      </c>
      <c r="S124" s="1">
        <v>2084.8029999999999</v>
      </c>
      <c r="T124" s="1">
        <v>2071.9549999999999</v>
      </c>
      <c r="U124" s="1">
        <v>2135.241</v>
      </c>
      <c r="V124" s="1">
        <v>2339.2179999999998</v>
      </c>
      <c r="W124" s="1">
        <v>2364.6480000000001</v>
      </c>
      <c r="X124" s="1">
        <v>2484.6320000000001</v>
      </c>
      <c r="Y124" s="1">
        <v>2659.165</v>
      </c>
      <c r="Z124" s="1">
        <v>2627.085</v>
      </c>
      <c r="AA124" s="1">
        <v>2531.308</v>
      </c>
      <c r="AB124" s="1">
        <v>2493.819</v>
      </c>
      <c r="AC124" s="1">
        <v>2414.39</v>
      </c>
      <c r="AD124" s="1">
        <v>2014.146</v>
      </c>
      <c r="AE124" s="1">
        <v>1804.5440000000001</v>
      </c>
      <c r="AF124" s="1">
        <v>1707.741</v>
      </c>
      <c r="AG124" s="1">
        <v>1771.999</v>
      </c>
      <c r="AH124" s="1">
        <v>1842.645</v>
      </c>
      <c r="AI124" s="1">
        <v>1897.39</v>
      </c>
      <c r="AJ124" s="1">
        <v>1943.712</v>
      </c>
      <c r="AK124" s="1">
        <v>1984.4590000000001</v>
      </c>
      <c r="AL124" s="1">
        <v>2052.8330000000001</v>
      </c>
      <c r="AM124" s="1">
        <v>2057.2669999999998</v>
      </c>
      <c r="AN124" s="1">
        <v>2180.8440000000001</v>
      </c>
      <c r="AO124" s="1">
        <v>2280.3090000000002</v>
      </c>
      <c r="AP124" s="1">
        <v>2251.0320000000002</v>
      </c>
      <c r="AQ124" s="1">
        <v>2305.5909999999999</v>
      </c>
      <c r="AR124" s="1">
        <v>2270.37</v>
      </c>
      <c r="AS124" s="1">
        <v>2247.085</v>
      </c>
      <c r="AT124" s="1">
        <v>2309.4409999999998</v>
      </c>
      <c r="AU124" s="1">
        <v>2318.3780000000002</v>
      </c>
      <c r="AV124" s="1">
        <v>2320.6469999999999</v>
      </c>
      <c r="AW124" s="1">
        <v>2301.4209999999998</v>
      </c>
      <c r="AX124" s="1">
        <v>2175.7240000000002</v>
      </c>
      <c r="AY124" s="1">
        <v>2123.8910000000001</v>
      </c>
      <c r="AZ124" s="1">
        <v>1985.5550000000001</v>
      </c>
      <c r="BA124" s="1">
        <v>1992.873</v>
      </c>
      <c r="BB124" s="1">
        <v>1996.3489999999999</v>
      </c>
      <c r="BC124" s="1">
        <v>2011.729</v>
      </c>
      <c r="BD124" s="1">
        <v>2026.451</v>
      </c>
      <c r="BE124" s="1">
        <v>2041.89</v>
      </c>
      <c r="BF124">
        <v>2019</v>
      </c>
    </row>
    <row r="125" spans="1:58" x14ac:dyDescent="0.2">
      <c r="A125">
        <v>726</v>
      </c>
      <c r="B125" t="s">
        <v>272</v>
      </c>
      <c r="C125" t="s">
        <v>38</v>
      </c>
      <c r="D125" t="s">
        <v>273</v>
      </c>
      <c r="E125" t="s">
        <v>40</v>
      </c>
      <c r="F125" t="s">
        <v>41</v>
      </c>
      <c r="G125" t="s">
        <v>42</v>
      </c>
      <c r="H125" t="s">
        <v>33</v>
      </c>
      <c r="I125" t="s">
        <v>43</v>
      </c>
      <c r="J125" t="s">
        <v>44</v>
      </c>
      <c r="K125" t="s">
        <v>44</v>
      </c>
      <c r="L125" t="s">
        <v>44</v>
      </c>
      <c r="M125" t="s">
        <v>44</v>
      </c>
      <c r="N125" t="s">
        <v>44</v>
      </c>
      <c r="O125" t="s">
        <v>44</v>
      </c>
      <c r="P125" t="s">
        <v>44</v>
      </c>
      <c r="Q125" t="s">
        <v>44</v>
      </c>
      <c r="R125" t="s">
        <v>44</v>
      </c>
      <c r="S125" t="s">
        <v>44</v>
      </c>
      <c r="T125" t="s">
        <v>44</v>
      </c>
      <c r="U125" t="s">
        <v>44</v>
      </c>
      <c r="V125" t="s">
        <v>44</v>
      </c>
      <c r="W125" t="s">
        <v>44</v>
      </c>
      <c r="X125" t="s">
        <v>44</v>
      </c>
      <c r="Y125" t="s">
        <v>44</v>
      </c>
      <c r="Z125" t="s">
        <v>44</v>
      </c>
      <c r="AA125" t="s">
        <v>44</v>
      </c>
      <c r="AB125" t="s">
        <v>44</v>
      </c>
      <c r="AC125" t="s">
        <v>44</v>
      </c>
      <c r="AD125" t="s">
        <v>44</v>
      </c>
      <c r="AE125" t="s">
        <v>44</v>
      </c>
      <c r="AF125" t="s">
        <v>44</v>
      </c>
      <c r="AG125" t="s">
        <v>44</v>
      </c>
      <c r="AH125" t="s">
        <v>44</v>
      </c>
      <c r="AI125" t="s">
        <v>44</v>
      </c>
      <c r="AJ125" t="s">
        <v>44</v>
      </c>
      <c r="AK125" t="s">
        <v>44</v>
      </c>
      <c r="AL125" t="s">
        <v>44</v>
      </c>
      <c r="AM125" t="s">
        <v>44</v>
      </c>
      <c r="AN125" t="s">
        <v>44</v>
      </c>
      <c r="AO125" t="s">
        <v>44</v>
      </c>
      <c r="AP125" s="1">
        <v>1093.645</v>
      </c>
      <c r="AQ125" s="1">
        <v>1124.01</v>
      </c>
      <c r="AR125" s="1">
        <v>1123.4369999999999</v>
      </c>
      <c r="AS125" s="1">
        <v>1142.998</v>
      </c>
      <c r="AT125" s="1">
        <v>1164.4780000000001</v>
      </c>
      <c r="AU125" s="1">
        <v>1157.5350000000001</v>
      </c>
      <c r="AV125" s="1">
        <v>1167.5519999999999</v>
      </c>
      <c r="AW125" s="1">
        <v>1166.4100000000001</v>
      </c>
      <c r="AX125" s="1">
        <v>1131.4110000000001</v>
      </c>
      <c r="AY125" s="1">
        <v>1132.932</v>
      </c>
      <c r="AZ125" s="1">
        <v>1123.5039999999999</v>
      </c>
      <c r="BA125" s="1">
        <v>1126.5719999999999</v>
      </c>
      <c r="BB125" s="1">
        <v>1136.4349999999999</v>
      </c>
      <c r="BC125" s="1">
        <v>1148.595</v>
      </c>
      <c r="BD125" s="1">
        <v>1162.0029999999999</v>
      </c>
      <c r="BE125" s="1">
        <v>1176.6969999999999</v>
      </c>
      <c r="BF125">
        <v>2013</v>
      </c>
    </row>
    <row r="126" spans="1:58" x14ac:dyDescent="0.2">
      <c r="A126">
        <v>199</v>
      </c>
      <c r="B126" t="s">
        <v>274</v>
      </c>
      <c r="C126" t="s">
        <v>38</v>
      </c>
      <c r="D126" t="s">
        <v>8</v>
      </c>
      <c r="E126" t="s">
        <v>40</v>
      </c>
      <c r="F126" t="s">
        <v>41</v>
      </c>
      <c r="G126" t="s">
        <v>42</v>
      </c>
      <c r="H126" t="s">
        <v>33</v>
      </c>
      <c r="I126" t="s">
        <v>43</v>
      </c>
      <c r="J126" s="1">
        <v>12267.050999999999</v>
      </c>
      <c r="K126" s="1">
        <v>12599.704</v>
      </c>
      <c r="L126" s="1">
        <v>12231.561</v>
      </c>
      <c r="M126" s="1">
        <v>11699.918</v>
      </c>
      <c r="N126" s="1">
        <v>11991.106</v>
      </c>
      <c r="O126" s="1">
        <v>11569.259</v>
      </c>
      <c r="P126" s="1">
        <v>11314.031000000001</v>
      </c>
      <c r="Q126" s="1">
        <v>11306.996999999999</v>
      </c>
      <c r="R126" s="1">
        <v>11534.215</v>
      </c>
      <c r="S126" s="1">
        <v>11557.612999999999</v>
      </c>
      <c r="T126" s="1">
        <v>11264.102000000001</v>
      </c>
      <c r="U126" s="1">
        <v>10883.169</v>
      </c>
      <c r="V126" s="1">
        <v>10386.049999999999</v>
      </c>
      <c r="W126" s="1">
        <v>10256.754999999999</v>
      </c>
      <c r="X126" s="1">
        <v>10339.659</v>
      </c>
      <c r="Y126" s="1">
        <v>10436.33</v>
      </c>
      <c r="Z126" s="1">
        <v>10683.945</v>
      </c>
      <c r="AA126" s="1">
        <v>10780.395</v>
      </c>
      <c r="AB126" s="1">
        <v>10670.218999999999</v>
      </c>
      <c r="AC126" s="1">
        <v>10765.733</v>
      </c>
      <c r="AD126" s="1">
        <v>11050.498</v>
      </c>
      <c r="AE126" s="1">
        <v>11144.34</v>
      </c>
      <c r="AF126" s="1">
        <v>11399.409</v>
      </c>
      <c r="AG126" s="1">
        <v>11622.507</v>
      </c>
      <c r="AH126" s="1">
        <v>12022.407999999999</v>
      </c>
      <c r="AI126" s="1">
        <v>12511.386</v>
      </c>
      <c r="AJ126" s="1">
        <v>13052.683000000001</v>
      </c>
      <c r="AK126" s="1">
        <v>13572.23</v>
      </c>
      <c r="AL126" s="1">
        <v>13806.754999999999</v>
      </c>
      <c r="AM126" s="1">
        <v>13392.678</v>
      </c>
      <c r="AN126" s="1">
        <v>13589.003000000001</v>
      </c>
      <c r="AO126" s="1">
        <v>13804.425999999999</v>
      </c>
      <c r="AP126" s="1">
        <v>13921.299000000001</v>
      </c>
      <c r="AQ126" s="1">
        <v>14049.388999999999</v>
      </c>
      <c r="AR126" s="1">
        <v>14033.156000000001</v>
      </c>
      <c r="AS126" s="1">
        <v>14004.891</v>
      </c>
      <c r="AT126" s="1">
        <v>13886.183999999999</v>
      </c>
      <c r="AU126" s="1">
        <v>13838.851000000001</v>
      </c>
      <c r="AV126" s="1">
        <v>13845.589</v>
      </c>
      <c r="AW126" s="1">
        <v>13690.072</v>
      </c>
      <c r="AX126" s="1">
        <v>12639.636</v>
      </c>
      <c r="AY126" s="1">
        <v>13145.758</v>
      </c>
      <c r="AZ126" s="1">
        <v>13219.933999999999</v>
      </c>
      <c r="BA126" s="1">
        <v>13164.596</v>
      </c>
      <c r="BB126" s="1">
        <v>13128.928</v>
      </c>
      <c r="BC126" s="1">
        <v>13112.754999999999</v>
      </c>
      <c r="BD126" s="1">
        <v>13096.6</v>
      </c>
      <c r="BE126" s="1">
        <v>13080.466</v>
      </c>
      <c r="BF126">
        <v>2021</v>
      </c>
    </row>
    <row r="127" spans="1:58" x14ac:dyDescent="0.2">
      <c r="A127">
        <v>733</v>
      </c>
      <c r="B127" t="s">
        <v>275</v>
      </c>
      <c r="C127" t="s">
        <v>38</v>
      </c>
      <c r="D127" t="s">
        <v>276</v>
      </c>
      <c r="E127" t="s">
        <v>40</v>
      </c>
      <c r="F127" t="s">
        <v>41</v>
      </c>
      <c r="G127" t="s">
        <v>42</v>
      </c>
      <c r="H127" t="s">
        <v>33</v>
      </c>
      <c r="I127" t="s">
        <v>43</v>
      </c>
      <c r="J127" t="s">
        <v>44</v>
      </c>
      <c r="K127" t="s">
        <v>44</v>
      </c>
      <c r="L127" t="s">
        <v>44</v>
      </c>
      <c r="M127" t="s">
        <v>44</v>
      </c>
      <c r="N127" t="s">
        <v>44</v>
      </c>
      <c r="O127" t="s">
        <v>44</v>
      </c>
      <c r="P127" t="s">
        <v>44</v>
      </c>
      <c r="Q127" t="s">
        <v>44</v>
      </c>
      <c r="R127" t="s">
        <v>44</v>
      </c>
      <c r="S127" t="s">
        <v>44</v>
      </c>
      <c r="T127" t="s">
        <v>44</v>
      </c>
      <c r="U127" t="s">
        <v>44</v>
      </c>
      <c r="V127" t="s">
        <v>44</v>
      </c>
      <c r="W127" t="s">
        <v>44</v>
      </c>
      <c r="X127" t="s">
        <v>44</v>
      </c>
      <c r="Y127" t="s">
        <v>44</v>
      </c>
      <c r="Z127" t="s">
        <v>44</v>
      </c>
      <c r="AA127" t="s">
        <v>44</v>
      </c>
      <c r="AB127" t="s">
        <v>44</v>
      </c>
      <c r="AC127" t="s">
        <v>44</v>
      </c>
      <c r="AD127" t="s">
        <v>44</v>
      </c>
      <c r="AE127" t="s">
        <v>44</v>
      </c>
      <c r="AF127" t="s">
        <v>44</v>
      </c>
      <c r="AG127" t="s">
        <v>44</v>
      </c>
      <c r="AH127" t="s">
        <v>44</v>
      </c>
      <c r="AI127" t="s">
        <v>44</v>
      </c>
      <c r="AJ127" t="s">
        <v>44</v>
      </c>
      <c r="AK127" t="s">
        <v>44</v>
      </c>
      <c r="AL127" t="s">
        <v>44</v>
      </c>
      <c r="AM127" t="s">
        <v>44</v>
      </c>
      <c r="AN127" t="s">
        <v>44</v>
      </c>
      <c r="AO127" s="1">
        <v>2052.2939999999999</v>
      </c>
      <c r="AP127">
        <v>975.96</v>
      </c>
      <c r="AQ127" s="1">
        <v>1206.165</v>
      </c>
      <c r="AR127" s="1">
        <v>1190.6679999999999</v>
      </c>
      <c r="AS127" s="1">
        <v>1152.9480000000001</v>
      </c>
      <c r="AT127">
        <v>970.71699999999998</v>
      </c>
      <c r="AU127">
        <v>888.76199999999994</v>
      </c>
      <c r="AV127">
        <v>843.90300000000002</v>
      </c>
      <c r="AW127">
        <v>825.56100000000004</v>
      </c>
      <c r="AX127">
        <v>749.30899999999997</v>
      </c>
      <c r="AY127">
        <v>766.99199999999996</v>
      </c>
      <c r="AZ127">
        <v>794.08799999999997</v>
      </c>
      <c r="BA127">
        <v>815.03899999999999</v>
      </c>
      <c r="BB127">
        <v>828.81899999999996</v>
      </c>
      <c r="BC127">
        <v>842.35400000000004</v>
      </c>
      <c r="BD127">
        <v>854.85400000000004</v>
      </c>
      <c r="BE127">
        <v>867.58100000000002</v>
      </c>
      <c r="BF127">
        <v>2008</v>
      </c>
    </row>
    <row r="128" spans="1:58" x14ac:dyDescent="0.2">
      <c r="A128">
        <v>524</v>
      </c>
      <c r="B128" t="s">
        <v>277</v>
      </c>
      <c r="C128" t="s">
        <v>38</v>
      </c>
      <c r="D128" t="s">
        <v>278</v>
      </c>
      <c r="E128" t="s">
        <v>40</v>
      </c>
      <c r="F128" t="s">
        <v>41</v>
      </c>
      <c r="G128" t="s">
        <v>42</v>
      </c>
      <c r="H128" t="s">
        <v>33</v>
      </c>
      <c r="I128" t="s">
        <v>43</v>
      </c>
      <c r="J128" s="1">
        <v>3065.2710000000002</v>
      </c>
      <c r="K128" s="1">
        <v>3186.0929999999998</v>
      </c>
      <c r="L128" s="1">
        <v>3311.1469999999999</v>
      </c>
      <c r="M128" s="1">
        <v>3381.4380000000001</v>
      </c>
      <c r="N128" s="1">
        <v>3570.4470000000001</v>
      </c>
      <c r="O128" s="1">
        <v>3710.9380000000001</v>
      </c>
      <c r="P128" s="1">
        <v>3831.873</v>
      </c>
      <c r="Q128" s="1">
        <v>3849.2109999999998</v>
      </c>
      <c r="R128" s="1">
        <v>3913.8119999999999</v>
      </c>
      <c r="S128" s="1">
        <v>3961.877</v>
      </c>
      <c r="T128" s="1">
        <v>4164.1419999999998</v>
      </c>
      <c r="U128" s="1">
        <v>4097.4740000000002</v>
      </c>
      <c r="V128" s="1">
        <v>3924.0189999999998</v>
      </c>
      <c r="W128" s="1">
        <v>4173.1670000000004</v>
      </c>
      <c r="X128" s="1">
        <v>4466.2430000000004</v>
      </c>
      <c r="Y128" s="1">
        <v>4697.9620000000004</v>
      </c>
      <c r="Z128" s="1">
        <v>5233.6530000000002</v>
      </c>
      <c r="AA128" s="1">
        <v>5739.8739999999998</v>
      </c>
      <c r="AB128" s="1">
        <v>5616.9139999999998</v>
      </c>
      <c r="AC128" s="1">
        <v>5748.0789999999997</v>
      </c>
      <c r="AD128" s="1">
        <v>6193.9920000000002</v>
      </c>
      <c r="AE128" s="1">
        <v>6030.2650000000003</v>
      </c>
      <c r="AF128" s="1">
        <v>6205.5240000000003</v>
      </c>
      <c r="AG128" s="1">
        <v>6518.9030000000002</v>
      </c>
      <c r="AH128" s="1">
        <v>6816.027</v>
      </c>
      <c r="AI128" s="1">
        <v>7182.9920000000002</v>
      </c>
      <c r="AJ128" s="1">
        <v>7674.5169999999998</v>
      </c>
      <c r="AK128" s="1">
        <v>8135.8010000000004</v>
      </c>
      <c r="AL128" s="1">
        <v>8558.6640000000007</v>
      </c>
      <c r="AM128" s="1">
        <v>8800.1039999999994</v>
      </c>
      <c r="AN128" s="1">
        <v>9440.6710000000003</v>
      </c>
      <c r="AO128" s="1">
        <v>10190.349</v>
      </c>
      <c r="AP128" s="1">
        <v>11055.633</v>
      </c>
      <c r="AQ128" s="1">
        <v>11414.165000000001</v>
      </c>
      <c r="AR128" s="1">
        <v>12029.374</v>
      </c>
      <c r="AS128" s="1">
        <v>12420.550999999999</v>
      </c>
      <c r="AT128" s="1">
        <v>12904.853999999999</v>
      </c>
      <c r="AU128" s="1">
        <v>13584.192999999999</v>
      </c>
      <c r="AV128" s="1">
        <v>13753.052</v>
      </c>
      <c r="AW128" s="1">
        <v>13639.02</v>
      </c>
      <c r="AX128" s="1">
        <v>13095.759</v>
      </c>
      <c r="AY128" s="1">
        <v>13386.681</v>
      </c>
      <c r="AZ128" s="1">
        <v>12093.195</v>
      </c>
      <c r="BA128" s="1">
        <v>11603.316000000001</v>
      </c>
      <c r="BB128" s="1">
        <v>11647.901</v>
      </c>
      <c r="BC128" s="1">
        <v>11822.57</v>
      </c>
      <c r="BD128" s="1">
        <v>12050.968000000001</v>
      </c>
      <c r="BE128" s="1">
        <v>12294.302</v>
      </c>
      <c r="BF128">
        <v>2020</v>
      </c>
    </row>
    <row r="129" spans="1:58" x14ac:dyDescent="0.2">
      <c r="A129">
        <v>361</v>
      </c>
      <c r="B129" t="s">
        <v>279</v>
      </c>
      <c r="C129" t="s">
        <v>38</v>
      </c>
      <c r="D129" t="s">
        <v>280</v>
      </c>
      <c r="E129" t="s">
        <v>40</v>
      </c>
      <c r="F129" t="s">
        <v>41</v>
      </c>
      <c r="G129" t="s">
        <v>42</v>
      </c>
      <c r="H129" t="s">
        <v>33</v>
      </c>
      <c r="I129" t="s">
        <v>43</v>
      </c>
      <c r="J129" s="1">
        <v>7133.848</v>
      </c>
      <c r="K129" s="1">
        <v>7365.2830000000004</v>
      </c>
      <c r="L129" s="1">
        <v>7855.1459999999997</v>
      </c>
      <c r="M129" s="1">
        <v>7733.6239999999998</v>
      </c>
      <c r="N129" s="1">
        <v>8529.0840000000007</v>
      </c>
      <c r="O129" s="1">
        <v>9138.8410000000003</v>
      </c>
      <c r="P129" s="1">
        <v>10022.289000000001</v>
      </c>
      <c r="Q129" s="1">
        <v>10941.773999999999</v>
      </c>
      <c r="R129" s="1">
        <v>12163.993</v>
      </c>
      <c r="S129" s="1">
        <v>12957.001</v>
      </c>
      <c r="T129" s="1">
        <v>13669.754000000001</v>
      </c>
      <c r="U129" s="1">
        <v>13919.078</v>
      </c>
      <c r="V129" s="1">
        <v>14226.712</v>
      </c>
      <c r="W129" s="1">
        <v>14823.723</v>
      </c>
      <c r="X129" s="1">
        <v>15430.536</v>
      </c>
      <c r="Y129" s="1">
        <v>15771.883</v>
      </c>
      <c r="Z129" s="1">
        <v>16516.349999999999</v>
      </c>
      <c r="AA129" s="1">
        <v>17535.245999999999</v>
      </c>
      <c r="AB129" s="1">
        <v>17526.464</v>
      </c>
      <c r="AC129" s="1">
        <v>18011.509999999998</v>
      </c>
      <c r="AD129" s="1">
        <v>19521.530999999999</v>
      </c>
      <c r="AE129" s="1">
        <v>20282.562000000002</v>
      </c>
      <c r="AF129" s="1">
        <v>20273.395</v>
      </c>
      <c r="AG129" s="1">
        <v>19201.677</v>
      </c>
      <c r="AH129" s="1">
        <v>19692.225999999999</v>
      </c>
      <c r="AI129" s="1">
        <v>21324.476999999999</v>
      </c>
      <c r="AJ129" s="1">
        <v>21728.534</v>
      </c>
      <c r="AK129" s="1">
        <v>21607.438999999998</v>
      </c>
      <c r="AL129" s="1">
        <v>23760.802</v>
      </c>
      <c r="AM129" s="1">
        <v>22707.906999999999</v>
      </c>
      <c r="AN129" s="1">
        <v>22470.978999999999</v>
      </c>
      <c r="AO129" s="1">
        <v>22587.957999999999</v>
      </c>
      <c r="AP129" s="1">
        <v>22221.238000000001</v>
      </c>
      <c r="AQ129" s="1">
        <v>23233.743999999999</v>
      </c>
      <c r="AR129" s="1">
        <v>24731.429</v>
      </c>
      <c r="AS129" s="1">
        <v>24656.761999999999</v>
      </c>
      <c r="AT129" s="1">
        <v>25360.272000000001</v>
      </c>
      <c r="AU129" s="1">
        <v>25340.705999999998</v>
      </c>
      <c r="AV129" s="1">
        <v>25754.153999999999</v>
      </c>
      <c r="AW129" s="1">
        <v>26718.423999999999</v>
      </c>
      <c r="AX129" s="1">
        <v>22753.725999999999</v>
      </c>
      <c r="AY129" s="1">
        <v>21715.696</v>
      </c>
      <c r="AZ129" s="1">
        <v>23609.674999999999</v>
      </c>
      <c r="BA129" s="1">
        <v>24500.133000000002</v>
      </c>
      <c r="BB129" s="1">
        <v>25295.404999999999</v>
      </c>
      <c r="BC129" s="1">
        <v>25716.248</v>
      </c>
      <c r="BD129" s="1">
        <v>26143.503000000001</v>
      </c>
      <c r="BE129" s="1">
        <v>26577.857</v>
      </c>
      <c r="BF129">
        <v>2015</v>
      </c>
    </row>
    <row r="130" spans="1:58" x14ac:dyDescent="0.2">
      <c r="A130">
        <v>362</v>
      </c>
      <c r="B130" t="s">
        <v>281</v>
      </c>
      <c r="C130" t="s">
        <v>38</v>
      </c>
      <c r="D130" t="s">
        <v>282</v>
      </c>
      <c r="E130" t="s">
        <v>40</v>
      </c>
      <c r="F130" t="s">
        <v>41</v>
      </c>
      <c r="G130" t="s">
        <v>42</v>
      </c>
      <c r="H130" t="s">
        <v>33</v>
      </c>
      <c r="I130" t="s">
        <v>43</v>
      </c>
      <c r="J130" s="1">
        <v>6245.433</v>
      </c>
      <c r="K130" s="1">
        <v>6476.0469999999996</v>
      </c>
      <c r="L130" s="1">
        <v>6527.8190000000004</v>
      </c>
      <c r="M130" s="1">
        <v>6704.9949999999999</v>
      </c>
      <c r="N130" s="1">
        <v>7141.5240000000003</v>
      </c>
      <c r="O130" s="1">
        <v>7916.6360000000004</v>
      </c>
      <c r="P130" s="1">
        <v>8920.9650000000001</v>
      </c>
      <c r="Q130" s="1">
        <v>9141.1139999999996</v>
      </c>
      <c r="R130" s="1">
        <v>10259.89</v>
      </c>
      <c r="S130" s="1">
        <v>10987.691999999999</v>
      </c>
      <c r="T130" s="1">
        <v>11947.455</v>
      </c>
      <c r="U130" s="1">
        <v>11827.919</v>
      </c>
      <c r="V130" s="1">
        <v>12567.328</v>
      </c>
      <c r="W130" s="1">
        <v>12554.736999999999</v>
      </c>
      <c r="X130" s="1">
        <v>12503.919</v>
      </c>
      <c r="Y130" s="1">
        <v>12476.755999999999</v>
      </c>
      <c r="Z130" s="1">
        <v>12634.251</v>
      </c>
      <c r="AA130" s="1">
        <v>12328.332</v>
      </c>
      <c r="AB130" s="1">
        <v>12906.194</v>
      </c>
      <c r="AC130" s="1">
        <v>13099.866</v>
      </c>
      <c r="AD130" s="1">
        <v>12913.694</v>
      </c>
      <c r="AE130" s="1">
        <v>12323.187</v>
      </c>
      <c r="AF130" s="1">
        <v>12278.563</v>
      </c>
      <c r="AG130" s="1">
        <v>12683.641</v>
      </c>
      <c r="AH130" s="1">
        <v>13453.561</v>
      </c>
      <c r="AI130" s="1">
        <v>13243.703</v>
      </c>
      <c r="AJ130" s="1">
        <v>13895.246999999999</v>
      </c>
      <c r="AK130" s="1">
        <v>14001.092000000001</v>
      </c>
      <c r="AL130" s="1">
        <v>14512.906000000001</v>
      </c>
      <c r="AM130" s="1">
        <v>14727.948</v>
      </c>
      <c r="AN130" s="1">
        <v>14709.407999999999</v>
      </c>
      <c r="AO130" s="1">
        <v>15271.245999999999</v>
      </c>
      <c r="AP130" s="1">
        <v>15059.441999999999</v>
      </c>
      <c r="AQ130" s="1">
        <v>14586.815000000001</v>
      </c>
      <c r="AR130" s="1">
        <v>14616.468000000001</v>
      </c>
      <c r="AS130" s="1">
        <v>14448.678</v>
      </c>
      <c r="AT130" s="1">
        <v>14860.656999999999</v>
      </c>
      <c r="AU130" s="1">
        <v>15235.584999999999</v>
      </c>
      <c r="AV130" s="1">
        <v>15552.166999999999</v>
      </c>
      <c r="AW130" s="1">
        <v>15354.321</v>
      </c>
      <c r="AX130" s="1">
        <v>11540.593999999999</v>
      </c>
      <c r="AY130" s="1">
        <v>12870.906000000001</v>
      </c>
      <c r="AZ130" s="1">
        <v>13952.066000000001</v>
      </c>
      <c r="BA130" s="1">
        <v>14672.513999999999</v>
      </c>
      <c r="BB130" s="1">
        <v>15130.392</v>
      </c>
      <c r="BC130" s="1">
        <v>15342.450999999999</v>
      </c>
      <c r="BD130" s="1">
        <v>15498.700999999999</v>
      </c>
      <c r="BE130" s="1">
        <v>15626.937</v>
      </c>
      <c r="BF130">
        <v>2015</v>
      </c>
    </row>
    <row r="131" spans="1:58" x14ac:dyDescent="0.2">
      <c r="A131">
        <v>364</v>
      </c>
      <c r="B131" t="s">
        <v>283</v>
      </c>
      <c r="C131" t="s">
        <v>38</v>
      </c>
      <c r="D131" t="s">
        <v>284</v>
      </c>
      <c r="E131" t="s">
        <v>40</v>
      </c>
      <c r="F131" t="s">
        <v>41</v>
      </c>
      <c r="G131" t="s">
        <v>42</v>
      </c>
      <c r="H131" t="s">
        <v>33</v>
      </c>
      <c r="I131" t="s">
        <v>43</v>
      </c>
      <c r="J131" s="1">
        <v>4822.3810000000003</v>
      </c>
      <c r="K131" s="1">
        <v>4966.2790000000005</v>
      </c>
      <c r="L131" s="1">
        <v>5053.1779999999999</v>
      </c>
      <c r="M131" s="1">
        <v>5176.2780000000002</v>
      </c>
      <c r="N131" s="1">
        <v>5410.9359999999997</v>
      </c>
      <c r="O131" s="1">
        <v>5602.3639999999996</v>
      </c>
      <c r="P131" s="1">
        <v>5864.6949999999997</v>
      </c>
      <c r="Q131" s="1">
        <v>5863.8969999999999</v>
      </c>
      <c r="R131" s="1">
        <v>6596.241</v>
      </c>
      <c r="S131" s="1">
        <v>6777.3270000000002</v>
      </c>
      <c r="T131" s="1">
        <v>7048.527</v>
      </c>
      <c r="U131" s="1">
        <v>7149.7759999999998</v>
      </c>
      <c r="V131" s="1">
        <v>7647.5649999999996</v>
      </c>
      <c r="W131" s="1">
        <v>7912.1549999999997</v>
      </c>
      <c r="X131" s="1">
        <v>7810.2240000000002</v>
      </c>
      <c r="Y131" s="1">
        <v>8330.7270000000008</v>
      </c>
      <c r="Z131" s="1">
        <v>8408.518</v>
      </c>
      <c r="AA131" s="1">
        <v>8712.2180000000008</v>
      </c>
      <c r="AB131" s="1">
        <v>9089.4040000000005</v>
      </c>
      <c r="AC131" s="1">
        <v>9269.3649999999998</v>
      </c>
      <c r="AD131" s="1">
        <v>9425.0470000000005</v>
      </c>
      <c r="AE131" s="1">
        <v>9564.65</v>
      </c>
      <c r="AF131" s="1">
        <v>10019.084999999999</v>
      </c>
      <c r="AG131" s="1">
        <v>10620.707</v>
      </c>
      <c r="AH131" s="1">
        <v>11006.322</v>
      </c>
      <c r="AI131" s="1">
        <v>11243.31</v>
      </c>
      <c r="AJ131" s="1">
        <v>11964.859</v>
      </c>
      <c r="AK131" s="1">
        <v>12320.232</v>
      </c>
      <c r="AL131" s="1">
        <v>12359.144</v>
      </c>
      <c r="AM131" s="1">
        <v>12194.05</v>
      </c>
      <c r="AN131" s="1">
        <v>11659.547</v>
      </c>
      <c r="AO131" s="1">
        <v>11575.171</v>
      </c>
      <c r="AP131" s="1">
        <v>11683.726000000001</v>
      </c>
      <c r="AQ131" s="1">
        <v>11944.232</v>
      </c>
      <c r="AR131" s="1">
        <v>12053.691999999999</v>
      </c>
      <c r="AS131" s="1">
        <v>12361.387000000001</v>
      </c>
      <c r="AT131" s="1">
        <v>12845.272000000001</v>
      </c>
      <c r="AU131" s="1">
        <v>13030.296</v>
      </c>
      <c r="AV131" s="1">
        <v>13417.323</v>
      </c>
      <c r="AW131" s="1">
        <v>13460.800999999999</v>
      </c>
      <c r="AX131" s="1">
        <v>12735.532999999999</v>
      </c>
      <c r="AY131" s="1">
        <v>12790.361000000001</v>
      </c>
      <c r="AZ131" s="1">
        <v>13415.272999999999</v>
      </c>
      <c r="BA131" s="1">
        <v>14204.723</v>
      </c>
      <c r="BB131" s="1">
        <v>14870.358</v>
      </c>
      <c r="BC131" s="1">
        <v>15374.081</v>
      </c>
      <c r="BD131" s="1">
        <v>15772.009</v>
      </c>
      <c r="BE131" s="1">
        <v>16180.236000000001</v>
      </c>
      <c r="BF131">
        <v>2016</v>
      </c>
    </row>
    <row r="132" spans="1:58" x14ac:dyDescent="0.2">
      <c r="A132">
        <v>732</v>
      </c>
      <c r="B132" t="s">
        <v>285</v>
      </c>
      <c r="C132" t="s">
        <v>38</v>
      </c>
      <c r="D132" t="s">
        <v>286</v>
      </c>
      <c r="E132" t="s">
        <v>40</v>
      </c>
      <c r="F132" t="s">
        <v>41</v>
      </c>
      <c r="G132" t="s">
        <v>42</v>
      </c>
      <c r="H132" t="s">
        <v>33</v>
      </c>
      <c r="I132" t="s">
        <v>43</v>
      </c>
      <c r="J132" s="1">
        <v>2894.7379999999998</v>
      </c>
      <c r="K132" s="1">
        <v>2988.1089999999999</v>
      </c>
      <c r="L132" s="1">
        <v>3023.4279999999999</v>
      </c>
      <c r="M132" s="1">
        <v>2895.8710000000001</v>
      </c>
      <c r="N132" s="1">
        <v>2610.915</v>
      </c>
      <c r="O132" s="1">
        <v>2523.973</v>
      </c>
      <c r="P132" s="1">
        <v>2699.114</v>
      </c>
      <c r="Q132" s="1">
        <v>2795.26</v>
      </c>
      <c r="R132" s="1">
        <v>2859.875</v>
      </c>
      <c r="S132" s="1">
        <v>2828.652</v>
      </c>
      <c r="T132" s="1">
        <v>2680.6590000000001</v>
      </c>
      <c r="U132" s="1">
        <v>2784.6109999999999</v>
      </c>
      <c r="V132" s="1">
        <v>2853.9360000000001</v>
      </c>
      <c r="W132" s="1">
        <v>2847.9940000000001</v>
      </c>
      <c r="X132" s="1">
        <v>2864.5729999999999</v>
      </c>
      <c r="Y132" s="1">
        <v>3229.9569999999999</v>
      </c>
      <c r="Z132" s="1">
        <v>3329.0520000000001</v>
      </c>
      <c r="AA132" s="1">
        <v>3458.1590000000001</v>
      </c>
      <c r="AB132" s="1">
        <v>3667.8020000000001</v>
      </c>
      <c r="AC132" s="1">
        <v>3747.6840000000002</v>
      </c>
      <c r="AD132" s="1">
        <v>3970.4940000000001</v>
      </c>
      <c r="AE132" s="1">
        <v>4291.5889999999999</v>
      </c>
      <c r="AF132" s="1">
        <v>4435.335</v>
      </c>
      <c r="AG132" s="1">
        <v>4587.9889999999996</v>
      </c>
      <c r="AH132" s="1">
        <v>4701.3909999999996</v>
      </c>
      <c r="AI132" s="1">
        <v>4850.6670000000004</v>
      </c>
      <c r="AJ132" s="1">
        <v>5036.5339999999997</v>
      </c>
      <c r="AK132" s="1">
        <v>5190.424</v>
      </c>
      <c r="AL132" s="1">
        <v>5253.4949999999999</v>
      </c>
      <c r="AM132" s="1">
        <v>4978.6490000000003</v>
      </c>
      <c r="AN132" s="1">
        <v>5039.7049999999999</v>
      </c>
      <c r="AO132" s="1">
        <v>5993.7420000000002</v>
      </c>
      <c r="AP132" s="1">
        <v>4634.7700000000004</v>
      </c>
      <c r="AQ132" s="1">
        <v>4580.5770000000002</v>
      </c>
      <c r="AR132" s="1">
        <v>4649.3789999999999</v>
      </c>
      <c r="AS132" s="1">
        <v>4732.07</v>
      </c>
      <c r="AT132" s="1">
        <v>4808.9089999999997</v>
      </c>
      <c r="AU132" s="1">
        <v>4705.1459999999997</v>
      </c>
      <c r="AV132" s="1">
        <v>4465.8040000000001</v>
      </c>
      <c r="AW132" s="1">
        <v>4229.5339999999997</v>
      </c>
      <c r="AX132" s="1">
        <v>3972.7190000000001</v>
      </c>
      <c r="AY132" s="1">
        <v>3891.4059999999999</v>
      </c>
      <c r="AZ132" s="1">
        <v>3781.415</v>
      </c>
      <c r="BA132" s="1">
        <v>3781.415</v>
      </c>
      <c r="BB132" s="1">
        <v>3890.14</v>
      </c>
      <c r="BC132" s="1">
        <v>4050.1439999999998</v>
      </c>
      <c r="BD132" s="1">
        <v>4204.0969999999998</v>
      </c>
      <c r="BE132" s="1">
        <v>4342.2939999999999</v>
      </c>
      <c r="BF132">
        <v>2011</v>
      </c>
    </row>
    <row r="133" spans="1:58" x14ac:dyDescent="0.2">
      <c r="A133">
        <v>366</v>
      </c>
      <c r="B133" t="s">
        <v>287</v>
      </c>
      <c r="C133" t="s">
        <v>38</v>
      </c>
      <c r="D133" t="s">
        <v>288</v>
      </c>
      <c r="E133" t="s">
        <v>40</v>
      </c>
      <c r="F133" t="s">
        <v>41</v>
      </c>
      <c r="G133" t="s">
        <v>42</v>
      </c>
      <c r="H133" t="s">
        <v>33</v>
      </c>
      <c r="I133" t="s">
        <v>43</v>
      </c>
      <c r="J133" t="s">
        <v>44</v>
      </c>
      <c r="K133" t="s">
        <v>44</v>
      </c>
      <c r="L133" t="s">
        <v>44</v>
      </c>
      <c r="M133" t="s">
        <v>44</v>
      </c>
      <c r="N133" t="s">
        <v>44</v>
      </c>
      <c r="O133" t="s">
        <v>44</v>
      </c>
      <c r="P133" t="s">
        <v>44</v>
      </c>
      <c r="Q133" t="s">
        <v>44</v>
      </c>
      <c r="R133" t="s">
        <v>44</v>
      </c>
      <c r="S133" t="s">
        <v>44</v>
      </c>
      <c r="T133" s="1">
        <v>13706.483</v>
      </c>
      <c r="U133" s="1">
        <v>11640.897000000001</v>
      </c>
      <c r="V133" s="1">
        <v>11952.535</v>
      </c>
      <c r="W133" s="1">
        <v>11517.761</v>
      </c>
      <c r="X133" s="1">
        <v>10584.984</v>
      </c>
      <c r="Y133" s="1">
        <v>11608.382</v>
      </c>
      <c r="Z133" s="1">
        <v>12755.555</v>
      </c>
      <c r="AA133" s="1">
        <v>13448.823</v>
      </c>
      <c r="AB133" s="1">
        <v>13581.392</v>
      </c>
      <c r="AC133" s="1">
        <v>13262.755999999999</v>
      </c>
      <c r="AD133" s="1">
        <v>13091.562</v>
      </c>
      <c r="AE133" s="1">
        <v>13533.415000000001</v>
      </c>
      <c r="AF133" s="1">
        <v>13872.732</v>
      </c>
      <c r="AG133" s="1">
        <v>14585.375</v>
      </c>
      <c r="AH133" s="1">
        <v>15371.733</v>
      </c>
      <c r="AI133" s="1">
        <v>15942.968000000001</v>
      </c>
      <c r="AJ133" s="1">
        <v>16671.323</v>
      </c>
      <c r="AK133" s="1">
        <v>17325.095000000001</v>
      </c>
      <c r="AL133" s="1">
        <v>17796.830999999998</v>
      </c>
      <c r="AM133" s="1">
        <v>18085.780999999999</v>
      </c>
      <c r="AN133" s="1">
        <v>18767.946</v>
      </c>
      <c r="AO133" s="1">
        <v>19543.728999999999</v>
      </c>
      <c r="AP133" s="1">
        <v>20006.778999999999</v>
      </c>
      <c r="AQ133" s="1">
        <v>20271.886999999999</v>
      </c>
      <c r="AR133" s="1">
        <v>20012.366000000002</v>
      </c>
      <c r="AS133" s="1">
        <v>19038.952000000001</v>
      </c>
      <c r="AT133" s="1">
        <v>17837.437000000002</v>
      </c>
      <c r="AU133" s="1">
        <v>17879.62</v>
      </c>
      <c r="AV133" s="1">
        <v>18551.302</v>
      </c>
      <c r="AW133" s="1">
        <v>18507.186000000002</v>
      </c>
      <c r="AX133" s="1">
        <v>15446.055</v>
      </c>
      <c r="AY133" s="1">
        <v>14726.313</v>
      </c>
      <c r="AZ133" s="1">
        <v>14744.959000000001</v>
      </c>
      <c r="BA133" s="1">
        <v>14912.237999999999</v>
      </c>
      <c r="BB133" s="1">
        <v>15171.846</v>
      </c>
      <c r="BC133" s="1">
        <v>15439.246999999999</v>
      </c>
      <c r="BD133" s="1">
        <v>15713.858</v>
      </c>
      <c r="BE133" s="1">
        <v>15993.353999999999</v>
      </c>
      <c r="BF133">
        <v>2020</v>
      </c>
    </row>
    <row r="134" spans="1:58" x14ac:dyDescent="0.2">
      <c r="A134">
        <v>463</v>
      </c>
      <c r="B134" t="s">
        <v>289</v>
      </c>
      <c r="C134" t="s">
        <v>38</v>
      </c>
      <c r="D134" t="s">
        <v>290</v>
      </c>
      <c r="E134" t="s">
        <v>40</v>
      </c>
      <c r="F134" t="s">
        <v>41</v>
      </c>
      <c r="G134" t="s">
        <v>42</v>
      </c>
      <c r="H134" t="s">
        <v>33</v>
      </c>
    </row>
    <row r="135" spans="1:58" x14ac:dyDescent="0.2">
      <c r="A135">
        <v>923</v>
      </c>
      <c r="B135" t="s">
        <v>291</v>
      </c>
      <c r="C135" t="s">
        <v>38</v>
      </c>
      <c r="D135" t="s">
        <v>292</v>
      </c>
      <c r="E135" t="s">
        <v>40</v>
      </c>
      <c r="F135" t="s">
        <v>41</v>
      </c>
      <c r="G135" t="s">
        <v>42</v>
      </c>
      <c r="H135" t="s">
        <v>33</v>
      </c>
      <c r="I135" t="s">
        <v>43</v>
      </c>
      <c r="J135" t="s">
        <v>44</v>
      </c>
      <c r="K135" t="s">
        <v>44</v>
      </c>
      <c r="L135" t="s">
        <v>44</v>
      </c>
      <c r="M135" t="s">
        <v>44</v>
      </c>
      <c r="N135" t="s">
        <v>44</v>
      </c>
      <c r="O135" t="s">
        <v>44</v>
      </c>
      <c r="P135" t="s">
        <v>44</v>
      </c>
      <c r="Q135" t="s">
        <v>44</v>
      </c>
      <c r="R135" t="s">
        <v>44</v>
      </c>
      <c r="S135" t="s">
        <v>44</v>
      </c>
      <c r="T135" t="s">
        <v>44</v>
      </c>
      <c r="U135" t="s">
        <v>44</v>
      </c>
      <c r="V135" s="1">
        <v>2145.9479999999999</v>
      </c>
      <c r="W135" s="1">
        <v>1895.079</v>
      </c>
      <c r="X135" s="1">
        <v>1480.672</v>
      </c>
      <c r="Y135" s="1">
        <v>1281.711</v>
      </c>
      <c r="Z135" s="1">
        <v>1211.2729999999999</v>
      </c>
      <c r="AA135" s="1">
        <v>1213.4159999999999</v>
      </c>
      <c r="AB135" s="1">
        <v>1252.7470000000001</v>
      </c>
      <c r="AC135" s="1">
        <v>1261.6289999999999</v>
      </c>
      <c r="AD135" s="1">
        <v>1344.0740000000001</v>
      </c>
      <c r="AE135" s="1">
        <v>1455.203</v>
      </c>
      <c r="AF135" s="1">
        <v>1557.94</v>
      </c>
      <c r="AG135" s="1">
        <v>1683.126</v>
      </c>
      <c r="AH135" s="1">
        <v>1823.8340000000001</v>
      </c>
      <c r="AI135" s="1">
        <v>1905.903</v>
      </c>
      <c r="AJ135" s="1">
        <v>1996.674</v>
      </c>
      <c r="AK135" s="1">
        <v>2106.7220000000002</v>
      </c>
      <c r="AL135" s="1">
        <v>2224.223</v>
      </c>
      <c r="AM135" s="1">
        <v>2260.5320000000002</v>
      </c>
      <c r="AN135" s="1">
        <v>2354.2829999999999</v>
      </c>
      <c r="AO135" s="1">
        <v>2472.107</v>
      </c>
      <c r="AP135" s="1">
        <v>2597.9789999999998</v>
      </c>
      <c r="AQ135" s="1">
        <v>2727.877</v>
      </c>
      <c r="AR135" s="1">
        <v>2846.2779999999998</v>
      </c>
      <c r="AS135" s="1">
        <v>2951.4430000000002</v>
      </c>
      <c r="AT135" s="1">
        <v>3087.8009999999999</v>
      </c>
      <c r="AU135" s="1">
        <v>3237.9409999999998</v>
      </c>
      <c r="AV135" s="1">
        <v>3412.92</v>
      </c>
      <c r="AW135" s="1">
        <v>3592.5810000000001</v>
      </c>
      <c r="AX135" s="1">
        <v>3677.7669999999998</v>
      </c>
      <c r="AY135" s="1">
        <v>3940.6779999999999</v>
      </c>
      <c r="AZ135" s="1">
        <v>4081.6120000000001</v>
      </c>
      <c r="BA135" s="1">
        <v>4169.7929999999997</v>
      </c>
      <c r="BB135" s="1">
        <v>4262.1819999999998</v>
      </c>
      <c r="BC135" s="1">
        <v>4358.8810000000003</v>
      </c>
      <c r="BD135" s="1">
        <v>4460.0349999999999</v>
      </c>
      <c r="BE135" s="1">
        <v>4563.9380000000001</v>
      </c>
      <c r="BF135">
        <v>2014</v>
      </c>
    </row>
    <row r="136" spans="1:58" x14ac:dyDescent="0.2">
      <c r="A136">
        <v>738</v>
      </c>
      <c r="B136" t="s">
        <v>293</v>
      </c>
      <c r="C136" t="s">
        <v>38</v>
      </c>
      <c r="D136" t="s">
        <v>294</v>
      </c>
      <c r="E136" t="s">
        <v>40</v>
      </c>
      <c r="F136" t="s">
        <v>41</v>
      </c>
      <c r="G136" t="s">
        <v>42</v>
      </c>
      <c r="H136" t="s">
        <v>33</v>
      </c>
      <c r="I136" t="s">
        <v>43</v>
      </c>
      <c r="J136" s="1">
        <v>1271.0650000000001</v>
      </c>
      <c r="K136" s="1">
        <v>1238.509</v>
      </c>
      <c r="L136" s="1">
        <v>1207.8710000000001</v>
      </c>
      <c r="M136" s="1">
        <v>1199.0920000000001</v>
      </c>
      <c r="N136" s="1">
        <v>1202.7739999999999</v>
      </c>
      <c r="O136" s="1">
        <v>1220.184</v>
      </c>
      <c r="P136" s="1">
        <v>1262.068</v>
      </c>
      <c r="Q136" s="1">
        <v>1297.261</v>
      </c>
      <c r="R136" s="1">
        <v>1314.3119999999999</v>
      </c>
      <c r="S136" s="1">
        <v>1322.8489999999999</v>
      </c>
      <c r="T136" s="1">
        <v>1371.5419999999999</v>
      </c>
      <c r="U136" s="1">
        <v>1354.1420000000001</v>
      </c>
      <c r="V136" s="1">
        <v>1316.35</v>
      </c>
      <c r="W136" s="1">
        <v>1287.991</v>
      </c>
      <c r="X136" s="1">
        <v>1267.0360000000001</v>
      </c>
      <c r="Y136" s="1">
        <v>1274.367</v>
      </c>
      <c r="Z136" s="1">
        <v>1297.473</v>
      </c>
      <c r="AA136" s="1">
        <v>1310.9880000000001</v>
      </c>
      <c r="AB136" s="1">
        <v>1329.6310000000001</v>
      </c>
      <c r="AC136" s="1">
        <v>1361.6590000000001</v>
      </c>
      <c r="AD136" s="1">
        <v>1393.9949999999999</v>
      </c>
      <c r="AE136" s="1">
        <v>1439.5029999999999</v>
      </c>
      <c r="AF136" s="1">
        <v>1501.1949999999999</v>
      </c>
      <c r="AG136" s="1">
        <v>1560.2809999999999</v>
      </c>
      <c r="AH136" s="1">
        <v>1635.5260000000001</v>
      </c>
      <c r="AI136" s="1">
        <v>1707.1690000000001</v>
      </c>
      <c r="AJ136" s="1">
        <v>1737.1120000000001</v>
      </c>
      <c r="AK136" s="1">
        <v>1831.6849999999999</v>
      </c>
      <c r="AL136" s="1">
        <v>1880.4649999999999</v>
      </c>
      <c r="AM136" s="1">
        <v>1925.5550000000001</v>
      </c>
      <c r="AN136" s="1">
        <v>1989.2239999999999</v>
      </c>
      <c r="AO136" s="1">
        <v>2084.1</v>
      </c>
      <c r="AP136" s="1">
        <v>2127</v>
      </c>
      <c r="AQ136" s="1">
        <v>2204.25</v>
      </c>
      <c r="AR136" s="1">
        <v>2283.078</v>
      </c>
      <c r="AS136" s="1">
        <v>2352.0720000000001</v>
      </c>
      <c r="AT136" s="1">
        <v>2439.3629999999998</v>
      </c>
      <c r="AU136" s="1">
        <v>2527.8090000000002</v>
      </c>
      <c r="AV136" s="1">
        <v>2624.3490000000002</v>
      </c>
      <c r="AW136" s="1">
        <v>2725.3939999999998</v>
      </c>
      <c r="AX136" s="1">
        <v>2773.7150000000001</v>
      </c>
      <c r="AY136" s="1">
        <v>2826.3820000000001</v>
      </c>
      <c r="AZ136" s="1">
        <v>2867.5529999999999</v>
      </c>
      <c r="BA136" s="1">
        <v>2928.556</v>
      </c>
      <c r="BB136" s="1">
        <v>3020.6179999999999</v>
      </c>
      <c r="BC136" s="1">
        <v>3121.4690000000001</v>
      </c>
      <c r="BD136" s="1">
        <v>3236.6930000000002</v>
      </c>
      <c r="BE136" s="1">
        <v>3362.5790000000002</v>
      </c>
      <c r="BF136">
        <v>2012</v>
      </c>
    </row>
    <row r="137" spans="1:58" x14ac:dyDescent="0.2">
      <c r="A137">
        <v>578</v>
      </c>
      <c r="B137" t="s">
        <v>295</v>
      </c>
      <c r="C137" t="s">
        <v>38</v>
      </c>
      <c r="D137" t="s">
        <v>9</v>
      </c>
      <c r="E137" t="s">
        <v>40</v>
      </c>
      <c r="F137" t="s">
        <v>41</v>
      </c>
      <c r="G137" t="s">
        <v>42</v>
      </c>
      <c r="H137" t="s">
        <v>33</v>
      </c>
      <c r="I137" t="s">
        <v>43</v>
      </c>
      <c r="J137" s="1">
        <v>3914.6289999999999</v>
      </c>
      <c r="K137" s="1">
        <v>4064.3290000000002</v>
      </c>
      <c r="L137" s="1">
        <v>4201.0749999999998</v>
      </c>
      <c r="M137" s="1">
        <v>4354.3869999999997</v>
      </c>
      <c r="N137" s="1">
        <v>4522.192</v>
      </c>
      <c r="O137" s="1">
        <v>4647.38</v>
      </c>
      <c r="P137" s="1">
        <v>4816.3180000000002</v>
      </c>
      <c r="Q137" s="1">
        <v>5180.3469999999998</v>
      </c>
      <c r="R137" s="1">
        <v>5767.6139999999996</v>
      </c>
      <c r="S137" s="1">
        <v>6368.7169999999996</v>
      </c>
      <c r="T137" s="1">
        <v>7010.1459999999997</v>
      </c>
      <c r="U137" s="1">
        <v>7509.6540000000005</v>
      </c>
      <c r="V137" s="1">
        <v>8120.6970000000001</v>
      </c>
      <c r="W137" s="1">
        <v>8745.5519999999997</v>
      </c>
      <c r="X137" s="1">
        <v>9358.7080000000005</v>
      </c>
      <c r="Y137" s="1">
        <v>10017.933999999999</v>
      </c>
      <c r="Z137" s="1">
        <v>10467.455</v>
      </c>
      <c r="AA137" s="1">
        <v>10059.377</v>
      </c>
      <c r="AB137" s="1">
        <v>9180.02</v>
      </c>
      <c r="AC137" s="1">
        <v>9489.8179999999993</v>
      </c>
      <c r="AD137" s="1">
        <v>9809.6219999999994</v>
      </c>
      <c r="AE137" s="1">
        <v>10053.815000000001</v>
      </c>
      <c r="AF137" s="1">
        <v>10583.76</v>
      </c>
      <c r="AG137" s="1">
        <v>11260.157999999999</v>
      </c>
      <c r="AH137" s="1">
        <v>11886.325000000001</v>
      </c>
      <c r="AI137" s="1">
        <v>12304.402</v>
      </c>
      <c r="AJ137" s="1">
        <v>12837.878000000001</v>
      </c>
      <c r="AK137" s="1">
        <v>13460.061</v>
      </c>
      <c r="AL137" s="1">
        <v>13620.531999999999</v>
      </c>
      <c r="AM137" s="1">
        <v>13458.527</v>
      </c>
      <c r="AN137" s="1">
        <v>14399.045</v>
      </c>
      <c r="AO137" s="1">
        <v>14450.478999999999</v>
      </c>
      <c r="AP137" s="1">
        <v>15424.544</v>
      </c>
      <c r="AQ137" s="1">
        <v>15767.361000000001</v>
      </c>
      <c r="AR137" s="1">
        <v>15854.132</v>
      </c>
      <c r="AS137" s="1">
        <v>16285.387000000001</v>
      </c>
      <c r="AT137" s="1">
        <v>16782.098999999998</v>
      </c>
      <c r="AU137" s="1">
        <v>17422.952000000001</v>
      </c>
      <c r="AV137" s="1">
        <v>18101.518</v>
      </c>
      <c r="AW137" s="1">
        <v>18438.647000000001</v>
      </c>
      <c r="AX137" s="1">
        <v>17253.067999999999</v>
      </c>
      <c r="AY137" s="1">
        <v>17479.919999999998</v>
      </c>
      <c r="AZ137" s="1">
        <v>17943.556</v>
      </c>
      <c r="BA137" s="1">
        <v>18582.275000000001</v>
      </c>
      <c r="BB137" s="1">
        <v>19219.494999999999</v>
      </c>
      <c r="BC137" s="1">
        <v>19839.291000000001</v>
      </c>
      <c r="BD137" s="1">
        <v>20460.827000000001</v>
      </c>
      <c r="BE137" s="1">
        <v>21074.744999999999</v>
      </c>
      <c r="BF137">
        <v>2021</v>
      </c>
    </row>
    <row r="138" spans="1:58" x14ac:dyDescent="0.2">
      <c r="A138">
        <v>537</v>
      </c>
      <c r="B138" t="s">
        <v>296</v>
      </c>
      <c r="C138" t="s">
        <v>38</v>
      </c>
      <c r="D138" t="s">
        <v>297</v>
      </c>
      <c r="E138" t="s">
        <v>40</v>
      </c>
      <c r="F138" t="s">
        <v>41</v>
      </c>
      <c r="G138" t="s">
        <v>42</v>
      </c>
      <c r="H138" t="s">
        <v>33</v>
      </c>
      <c r="I138" t="s">
        <v>43</v>
      </c>
      <c r="J138" t="s">
        <v>44</v>
      </c>
      <c r="K138" t="s">
        <v>44</v>
      </c>
      <c r="L138" t="s">
        <v>44</v>
      </c>
      <c r="M138" t="s">
        <v>44</v>
      </c>
      <c r="N138" t="s">
        <v>44</v>
      </c>
      <c r="O138" t="s">
        <v>44</v>
      </c>
      <c r="P138" t="s">
        <v>44</v>
      </c>
      <c r="Q138" t="s">
        <v>44</v>
      </c>
      <c r="R138" t="s">
        <v>44</v>
      </c>
      <c r="S138" t="s">
        <v>44</v>
      </c>
      <c r="T138" t="s">
        <v>44</v>
      </c>
      <c r="U138" t="s">
        <v>44</v>
      </c>
      <c r="V138" t="s">
        <v>44</v>
      </c>
      <c r="W138" t="s">
        <v>44</v>
      </c>
      <c r="X138" t="s">
        <v>44</v>
      </c>
      <c r="Y138" t="s">
        <v>44</v>
      </c>
      <c r="Z138" t="s">
        <v>44</v>
      </c>
      <c r="AA138" t="s">
        <v>44</v>
      </c>
      <c r="AB138" t="s">
        <v>44</v>
      </c>
      <c r="AC138" t="s">
        <v>44</v>
      </c>
      <c r="AD138" s="1">
        <v>2328.0639999999999</v>
      </c>
      <c r="AE138" s="1">
        <v>2658.011</v>
      </c>
      <c r="AF138" s="1">
        <v>2422.1619999999998</v>
      </c>
      <c r="AG138" s="1">
        <v>2308.2370000000001</v>
      </c>
      <c r="AH138" s="1">
        <v>2258.384</v>
      </c>
      <c r="AI138" s="1">
        <v>2271.5369999999998</v>
      </c>
      <c r="AJ138" s="1">
        <v>2132.308</v>
      </c>
      <c r="AK138" s="1">
        <v>2305.8739999999998</v>
      </c>
      <c r="AL138" s="1">
        <v>2522.1889999999999</v>
      </c>
      <c r="AM138" s="1">
        <v>2729.2820000000002</v>
      </c>
      <c r="AN138" s="1">
        <v>2931.4319999999998</v>
      </c>
      <c r="AO138" s="1">
        <v>3051.2359999999999</v>
      </c>
      <c r="AP138" s="1">
        <v>3143.2779999999998</v>
      </c>
      <c r="AQ138" s="1">
        <v>3182.7359999999999</v>
      </c>
      <c r="AR138" s="1">
        <v>3266.732</v>
      </c>
      <c r="AS138" s="1">
        <v>3295.3040000000001</v>
      </c>
      <c r="AT138" s="1">
        <v>3342.6089999999999</v>
      </c>
      <c r="AU138" s="1">
        <v>3177.4850000000001</v>
      </c>
      <c r="AV138" s="1">
        <v>3094.13</v>
      </c>
      <c r="AW138" s="1">
        <v>3626.6729999999998</v>
      </c>
      <c r="AX138" s="1">
        <v>3925.9479999999999</v>
      </c>
      <c r="AY138" s="1">
        <v>3880.4110000000001</v>
      </c>
      <c r="AZ138" s="1">
        <v>3318.0709999999999</v>
      </c>
      <c r="BA138" s="1">
        <v>2909.3139999999999</v>
      </c>
      <c r="BB138" s="1">
        <v>2889.453</v>
      </c>
      <c r="BC138" s="1">
        <v>2906.1329999999998</v>
      </c>
      <c r="BD138" s="1">
        <v>2923.8449999999998</v>
      </c>
      <c r="BE138" s="1">
        <v>2959.9360000000001</v>
      </c>
      <c r="BF138">
        <v>2019</v>
      </c>
    </row>
    <row r="139" spans="1:58" x14ac:dyDescent="0.2">
      <c r="A139">
        <v>742</v>
      </c>
      <c r="B139" t="s">
        <v>298</v>
      </c>
      <c r="C139" t="s">
        <v>38</v>
      </c>
      <c r="D139" t="s">
        <v>299</v>
      </c>
      <c r="E139" t="s">
        <v>40</v>
      </c>
      <c r="F139" t="s">
        <v>41</v>
      </c>
      <c r="G139" t="s">
        <v>42</v>
      </c>
      <c r="H139" t="s">
        <v>33</v>
      </c>
      <c r="I139" t="s">
        <v>43</v>
      </c>
      <c r="J139" s="1">
        <v>2389.2600000000002</v>
      </c>
      <c r="K139" s="1">
        <v>2232.732</v>
      </c>
      <c r="L139" s="1">
        <v>2073.9659999999999</v>
      </c>
      <c r="M139" s="1">
        <v>1894.66</v>
      </c>
      <c r="N139" s="1">
        <v>1933.3630000000001</v>
      </c>
      <c r="O139" s="1">
        <v>1936.0920000000001</v>
      </c>
      <c r="P139" s="1">
        <v>1933.8</v>
      </c>
      <c r="Q139" s="1">
        <v>1826.723</v>
      </c>
      <c r="R139" s="1">
        <v>1952.2090000000001</v>
      </c>
      <c r="S139" s="1">
        <v>1976.3969999999999</v>
      </c>
      <c r="T139" s="1">
        <v>2039.8579999999999</v>
      </c>
      <c r="U139" s="1">
        <v>1981.261</v>
      </c>
      <c r="V139" s="1">
        <v>1877.4369999999999</v>
      </c>
      <c r="W139" s="1">
        <v>1538.6379999999999</v>
      </c>
      <c r="X139" s="1">
        <v>1714.009</v>
      </c>
      <c r="Y139" s="1">
        <v>2000.2190000000001</v>
      </c>
      <c r="Z139" s="1">
        <v>1868.6220000000001</v>
      </c>
      <c r="AA139" s="1">
        <v>1880.3910000000001</v>
      </c>
      <c r="AB139" s="1">
        <v>1779.7159999999999</v>
      </c>
      <c r="AC139" s="1">
        <v>1768.421</v>
      </c>
      <c r="AD139" s="1">
        <v>1700.0740000000001</v>
      </c>
      <c r="AE139" s="1">
        <v>1667.2360000000001</v>
      </c>
      <c r="AF139" s="1">
        <v>1686.3009999999999</v>
      </c>
      <c r="AG139" s="1">
        <v>1754.521</v>
      </c>
      <c r="AH139" s="1">
        <v>1693.751</v>
      </c>
      <c r="AI139" s="1">
        <v>1573.2560000000001</v>
      </c>
      <c r="AJ139" s="1">
        <v>1572.566</v>
      </c>
      <c r="AK139" s="1">
        <v>1512.674</v>
      </c>
      <c r="AL139" s="1">
        <v>1531.8969999999999</v>
      </c>
      <c r="AM139" s="1">
        <v>1573.461</v>
      </c>
      <c r="AN139" s="1">
        <v>1625.03</v>
      </c>
      <c r="AO139" s="1">
        <v>1683.3510000000001</v>
      </c>
      <c r="AP139" s="1">
        <v>1746.35</v>
      </c>
      <c r="AQ139" s="1">
        <v>1804.848</v>
      </c>
      <c r="AR139" s="1">
        <v>1862.61</v>
      </c>
      <c r="AS139" s="1">
        <v>1919.7249999999999</v>
      </c>
      <c r="AT139" s="1">
        <v>1976.808</v>
      </c>
      <c r="AU139" s="1">
        <v>2012.241</v>
      </c>
      <c r="AV139" s="1">
        <v>2061.1460000000002</v>
      </c>
      <c r="AW139" s="1">
        <v>2121.2510000000002</v>
      </c>
      <c r="AX139" s="1">
        <v>2106.3829999999998</v>
      </c>
      <c r="AY139" s="1">
        <v>2163.5839999999998</v>
      </c>
      <c r="AZ139" s="1">
        <v>2225.3040000000001</v>
      </c>
      <c r="BA139" s="1">
        <v>2306.17</v>
      </c>
      <c r="BB139" s="1">
        <v>2396.7269999999999</v>
      </c>
      <c r="BC139" s="1">
        <v>2490.84</v>
      </c>
      <c r="BD139" s="1">
        <v>2588.6480000000001</v>
      </c>
      <c r="BE139" s="1">
        <v>2690.2959999999998</v>
      </c>
      <c r="BF139">
        <v>2020</v>
      </c>
    </row>
    <row r="140" spans="1:58" x14ac:dyDescent="0.2">
      <c r="A140">
        <v>866</v>
      </c>
      <c r="B140" t="s">
        <v>300</v>
      </c>
      <c r="C140" t="s">
        <v>38</v>
      </c>
      <c r="D140" t="s">
        <v>301</v>
      </c>
      <c r="E140" t="s">
        <v>40</v>
      </c>
      <c r="F140" t="s">
        <v>41</v>
      </c>
      <c r="G140" t="s">
        <v>42</v>
      </c>
      <c r="H140" t="s">
        <v>33</v>
      </c>
      <c r="I140" t="s">
        <v>43</v>
      </c>
      <c r="J140" s="1">
        <v>1844.2349999999999</v>
      </c>
      <c r="K140" s="1">
        <v>2091.125</v>
      </c>
      <c r="L140" s="1">
        <v>2346.1750000000002</v>
      </c>
      <c r="M140" s="1">
        <v>2455.9859999999999</v>
      </c>
      <c r="N140" s="1">
        <v>3502.0169999999998</v>
      </c>
      <c r="O140" s="1">
        <v>3717.5940000000001</v>
      </c>
      <c r="P140" s="1">
        <v>4066.143</v>
      </c>
      <c r="Q140" s="1">
        <v>4124.4870000000001</v>
      </c>
      <c r="R140" s="1">
        <v>3960.3180000000002</v>
      </c>
      <c r="S140" s="1">
        <v>3983.9659999999999</v>
      </c>
      <c r="T140" s="1">
        <v>4150.4809999999998</v>
      </c>
      <c r="U140" s="1">
        <v>4369.1009999999997</v>
      </c>
      <c r="V140" s="1">
        <v>4182.1980000000003</v>
      </c>
      <c r="W140" s="1">
        <v>4158.7690000000002</v>
      </c>
      <c r="X140" s="1">
        <v>4252.6400000000003</v>
      </c>
      <c r="Y140" s="1">
        <v>4574.549</v>
      </c>
      <c r="Z140" s="1">
        <v>4563.3940000000002</v>
      </c>
      <c r="AA140" s="1">
        <v>4526.8190000000004</v>
      </c>
      <c r="AB140" s="1">
        <v>4612.174</v>
      </c>
      <c r="AC140" s="1">
        <v>4698.6760000000004</v>
      </c>
      <c r="AD140" s="1">
        <v>4855.585</v>
      </c>
      <c r="AE140" s="1">
        <v>4906.2299999999996</v>
      </c>
      <c r="AF140" s="1">
        <v>5105.7129999999997</v>
      </c>
      <c r="AG140" s="1">
        <v>5087.5770000000002</v>
      </c>
      <c r="AH140" s="1">
        <v>4971.1570000000002</v>
      </c>
      <c r="AI140" s="1">
        <v>4930.125</v>
      </c>
      <c r="AJ140" s="1">
        <v>4802.1509999999998</v>
      </c>
      <c r="AK140" s="1">
        <v>4662.8540000000003</v>
      </c>
      <c r="AL140" s="1">
        <v>4872.3630000000003</v>
      </c>
      <c r="AM140" s="1">
        <v>4607.7060000000001</v>
      </c>
      <c r="AN140" s="1">
        <v>4633.3280000000004</v>
      </c>
      <c r="AO140" s="1">
        <v>4926.616</v>
      </c>
      <c r="AP140" s="1">
        <v>4965.5110000000004</v>
      </c>
      <c r="AQ140" s="1">
        <v>5007.2669999999998</v>
      </c>
      <c r="AR140" s="1">
        <v>5135.2690000000002</v>
      </c>
      <c r="AS140" s="1">
        <v>5222.8280000000004</v>
      </c>
      <c r="AT140" s="1">
        <v>5622.4059999999999</v>
      </c>
      <c r="AU140" s="1">
        <v>5813.0640000000003</v>
      </c>
      <c r="AV140" s="1">
        <v>5834.4110000000001</v>
      </c>
      <c r="AW140" s="1">
        <v>5883.0140000000001</v>
      </c>
      <c r="AX140" s="1">
        <v>5919.192</v>
      </c>
      <c r="AY140" s="1">
        <v>5768.54</v>
      </c>
      <c r="AZ140" s="1">
        <v>5662.4430000000002</v>
      </c>
      <c r="BA140" s="1">
        <v>5835.1719999999996</v>
      </c>
      <c r="BB140" s="1">
        <v>6001.7879999999996</v>
      </c>
      <c r="BC140" s="1">
        <v>6159.1009999999997</v>
      </c>
      <c r="BD140" s="1">
        <v>6279.9639999999999</v>
      </c>
      <c r="BE140" s="1">
        <v>6403.1989999999996</v>
      </c>
      <c r="BF140">
        <v>2020</v>
      </c>
    </row>
    <row r="141" spans="1:58" x14ac:dyDescent="0.2">
      <c r="A141">
        <v>369</v>
      </c>
      <c r="B141" t="s">
        <v>302</v>
      </c>
      <c r="C141" t="s">
        <v>38</v>
      </c>
      <c r="D141" t="s">
        <v>303</v>
      </c>
      <c r="E141" t="s">
        <v>40</v>
      </c>
      <c r="F141" t="s">
        <v>41</v>
      </c>
      <c r="G141" t="s">
        <v>42</v>
      </c>
      <c r="H141" t="s">
        <v>33</v>
      </c>
      <c r="I141" t="s">
        <v>43</v>
      </c>
      <c r="J141" s="1">
        <v>15637.540999999999</v>
      </c>
      <c r="K141" s="1">
        <v>16097.464</v>
      </c>
      <c r="L141" s="1">
        <v>16439.987000000001</v>
      </c>
      <c r="M141" s="1">
        <v>14512.705</v>
      </c>
      <c r="N141" s="1">
        <v>13476.642</v>
      </c>
      <c r="O141" s="1">
        <v>12753.513000000001</v>
      </c>
      <c r="P141" s="1">
        <v>12198.898999999999</v>
      </c>
      <c r="Q141" s="1">
        <v>11533.74</v>
      </c>
      <c r="R141" s="1">
        <v>10993.136</v>
      </c>
      <c r="S141" s="1">
        <v>10823.629000000001</v>
      </c>
      <c r="T141" s="1">
        <v>10912.63</v>
      </c>
      <c r="U141" s="1">
        <v>11179.156000000001</v>
      </c>
      <c r="V141" s="1">
        <v>12232.06</v>
      </c>
      <c r="W141" s="1">
        <v>12082.603999999999</v>
      </c>
      <c r="X141" s="1">
        <v>12454.305</v>
      </c>
      <c r="Y141" s="1">
        <v>12880.632</v>
      </c>
      <c r="Z141" s="1">
        <v>13762.87</v>
      </c>
      <c r="AA141" s="1">
        <v>14771.32</v>
      </c>
      <c r="AB141" s="1">
        <v>15947.868</v>
      </c>
      <c r="AC141" s="1">
        <v>17197.287</v>
      </c>
      <c r="AD141" s="1">
        <v>18337.242999999999</v>
      </c>
      <c r="AE141" s="1">
        <v>18948.508000000002</v>
      </c>
      <c r="AF141" s="1">
        <v>20214.976999999999</v>
      </c>
      <c r="AG141" s="1">
        <v>22906.452000000001</v>
      </c>
      <c r="AH141" s="1">
        <v>24460.143</v>
      </c>
      <c r="AI141" s="1">
        <v>25774.585999999999</v>
      </c>
      <c r="AJ141" s="1">
        <v>29292.988000000001</v>
      </c>
      <c r="AK141" s="1">
        <v>30401.766</v>
      </c>
      <c r="AL141" s="1">
        <v>31257.469000000001</v>
      </c>
      <c r="AM141" s="1">
        <v>29604.065999999999</v>
      </c>
      <c r="AN141" s="1">
        <v>30462.133000000002</v>
      </c>
      <c r="AO141" s="1">
        <v>30220.876</v>
      </c>
      <c r="AP141" s="1">
        <v>29836.785</v>
      </c>
      <c r="AQ141" s="1">
        <v>30313.665000000001</v>
      </c>
      <c r="AR141" s="1">
        <v>29864.026000000002</v>
      </c>
      <c r="AS141" s="1">
        <v>30219.327000000001</v>
      </c>
      <c r="AT141" s="1">
        <v>28161.600999999999</v>
      </c>
      <c r="AU141" s="1">
        <v>27277.878000000001</v>
      </c>
      <c r="AV141" s="1">
        <v>26972.518</v>
      </c>
      <c r="AW141" s="1">
        <v>26827.294000000002</v>
      </c>
      <c r="AX141" s="1">
        <v>24768.682000000001</v>
      </c>
      <c r="AY141" s="1">
        <v>24465.914000000001</v>
      </c>
      <c r="AZ141" s="1">
        <v>25322.75</v>
      </c>
      <c r="BA141" s="1">
        <v>26069.34</v>
      </c>
      <c r="BB141" s="1">
        <v>26857.077000000001</v>
      </c>
      <c r="BC141" s="1">
        <v>27410.436000000002</v>
      </c>
      <c r="BD141" s="1">
        <v>27595.455999999998</v>
      </c>
      <c r="BE141" s="1">
        <v>27921.260999999999</v>
      </c>
      <c r="BF141">
        <v>2019</v>
      </c>
    </row>
    <row r="142" spans="1:58" x14ac:dyDescent="0.2">
      <c r="A142">
        <v>744</v>
      </c>
      <c r="B142" t="s">
        <v>304</v>
      </c>
      <c r="C142" t="s">
        <v>38</v>
      </c>
      <c r="D142" t="s">
        <v>305</v>
      </c>
      <c r="E142" t="s">
        <v>40</v>
      </c>
      <c r="F142" t="s">
        <v>41</v>
      </c>
      <c r="G142" t="s">
        <v>42</v>
      </c>
      <c r="H142" t="s">
        <v>33</v>
      </c>
      <c r="I142" t="s">
        <v>43</v>
      </c>
      <c r="J142" s="1">
        <v>5129.0029999999997</v>
      </c>
      <c r="K142" s="1">
        <v>5263.9359999999997</v>
      </c>
      <c r="L142" s="1">
        <v>5114.03</v>
      </c>
      <c r="M142" s="1">
        <v>5228.7420000000002</v>
      </c>
      <c r="N142" s="1">
        <v>5464.93</v>
      </c>
      <c r="O142" s="1">
        <v>5590.2389999999996</v>
      </c>
      <c r="P142" s="1">
        <v>5302.7759999999998</v>
      </c>
      <c r="Q142" s="1">
        <v>5539.64</v>
      </c>
      <c r="R142" s="1">
        <v>5450.8310000000001</v>
      </c>
      <c r="S142" s="1">
        <v>5492.47</v>
      </c>
      <c r="T142" s="1">
        <v>5704.7730000000001</v>
      </c>
      <c r="U142" s="1">
        <v>5810.3720000000003</v>
      </c>
      <c r="V142" s="1">
        <v>6140.3620000000001</v>
      </c>
      <c r="W142" s="1">
        <v>6162.3419999999996</v>
      </c>
      <c r="X142" s="1">
        <v>6263.4660000000003</v>
      </c>
      <c r="Y142" s="1">
        <v>6319.7449999999999</v>
      </c>
      <c r="Z142" s="1">
        <v>6649.299</v>
      </c>
      <c r="AA142" s="1">
        <v>6934.009</v>
      </c>
      <c r="AB142" s="1">
        <v>7189.8450000000003</v>
      </c>
      <c r="AC142" s="1">
        <v>7539.6459999999997</v>
      </c>
      <c r="AD142" s="1">
        <v>7786.4579999999996</v>
      </c>
      <c r="AE142" s="1">
        <v>8010.6090000000004</v>
      </c>
      <c r="AF142" s="1">
        <v>8051.86</v>
      </c>
      <c r="AG142" s="1">
        <v>8366.5810000000001</v>
      </c>
      <c r="AH142" s="1">
        <v>8819.1640000000007</v>
      </c>
      <c r="AI142" s="1">
        <v>9049.9660000000003</v>
      </c>
      <c r="AJ142" s="1">
        <v>9437.07</v>
      </c>
      <c r="AK142" s="1">
        <v>9970.5570000000007</v>
      </c>
      <c r="AL142" s="1">
        <v>10283.986999999999</v>
      </c>
      <c r="AM142" s="1">
        <v>10481.659</v>
      </c>
      <c r="AN142" s="1">
        <v>10729.262000000001</v>
      </c>
      <c r="AO142" s="1">
        <v>10390.981</v>
      </c>
      <c r="AP142" s="1">
        <v>10704.596</v>
      </c>
      <c r="AQ142" s="1">
        <v>10837.398999999999</v>
      </c>
      <c r="AR142" s="1">
        <v>11042.63</v>
      </c>
      <c r="AS142" s="1">
        <v>11021.165999999999</v>
      </c>
      <c r="AT142" s="1">
        <v>11017.674999999999</v>
      </c>
      <c r="AU142" s="1">
        <v>11138.348</v>
      </c>
      <c r="AV142" s="1">
        <v>11297.627</v>
      </c>
      <c r="AW142" s="1">
        <v>11335.114</v>
      </c>
      <c r="AX142" s="1">
        <v>10240.73</v>
      </c>
      <c r="AY142" s="1">
        <v>10481.459999999999</v>
      </c>
      <c r="AZ142" s="1">
        <v>10614.601000000001</v>
      </c>
      <c r="BA142" s="1">
        <v>10695.272999999999</v>
      </c>
      <c r="BB142" s="1">
        <v>10833.885</v>
      </c>
      <c r="BC142" s="1">
        <v>11008.648999999999</v>
      </c>
      <c r="BD142" s="1">
        <v>11214.75</v>
      </c>
      <c r="BE142" s="1">
        <v>11427.263000000001</v>
      </c>
      <c r="BF142">
        <v>2019</v>
      </c>
    </row>
    <row r="143" spans="1:58" x14ac:dyDescent="0.2">
      <c r="A143">
        <v>186</v>
      </c>
      <c r="B143" t="s">
        <v>306</v>
      </c>
      <c r="C143" t="s">
        <v>38</v>
      </c>
      <c r="D143" t="s">
        <v>10</v>
      </c>
      <c r="E143" t="s">
        <v>40</v>
      </c>
      <c r="F143" t="s">
        <v>41</v>
      </c>
      <c r="G143" t="s">
        <v>42</v>
      </c>
      <c r="H143" t="s">
        <v>33</v>
      </c>
      <c r="I143" t="s">
        <v>43</v>
      </c>
      <c r="J143" s="1">
        <v>9122.7909999999993</v>
      </c>
      <c r="K143" s="1">
        <v>9306.7260000000006</v>
      </c>
      <c r="L143" s="1">
        <v>9408.9840000000004</v>
      </c>
      <c r="M143" s="1">
        <v>9637.1880000000001</v>
      </c>
      <c r="N143" s="1">
        <v>10072.023999999999</v>
      </c>
      <c r="O143" s="1">
        <v>10282.987999999999</v>
      </c>
      <c r="P143" s="1">
        <v>10778.57</v>
      </c>
      <c r="Q143" s="1">
        <v>11633.679</v>
      </c>
      <c r="R143" s="1">
        <v>11662.987999999999</v>
      </c>
      <c r="S143" s="1">
        <v>11485.361999999999</v>
      </c>
      <c r="T143" s="1">
        <v>12332.081</v>
      </c>
      <c r="U143" s="1">
        <v>12237.752</v>
      </c>
      <c r="V143" s="1">
        <v>12758.208000000001</v>
      </c>
      <c r="W143" s="1">
        <v>13563.634</v>
      </c>
      <c r="X143" s="1">
        <v>12622.216</v>
      </c>
      <c r="Y143" s="1">
        <v>13321.679</v>
      </c>
      <c r="Z143" s="1">
        <v>14040.151</v>
      </c>
      <c r="AA143" s="1">
        <v>14873.721</v>
      </c>
      <c r="AB143" s="1">
        <v>15117.162</v>
      </c>
      <c r="AC143" s="1">
        <v>14416.151</v>
      </c>
      <c r="AD143" s="1">
        <v>15198.583000000001</v>
      </c>
      <c r="AE143" s="1">
        <v>14133.897000000001</v>
      </c>
      <c r="AF143" s="1">
        <v>14864.245999999999</v>
      </c>
      <c r="AG143" s="1">
        <v>15537.13</v>
      </c>
      <c r="AH143" s="1">
        <v>16852.71</v>
      </c>
      <c r="AI143" s="1">
        <v>18141.34</v>
      </c>
      <c r="AJ143" s="1">
        <v>19159.886999999999</v>
      </c>
      <c r="AK143" s="1">
        <v>19882.135999999999</v>
      </c>
      <c r="AL143" s="1">
        <v>19783.246999999999</v>
      </c>
      <c r="AM143" s="1">
        <v>18558.16</v>
      </c>
      <c r="AN143" s="1">
        <v>19804.918000000001</v>
      </c>
      <c r="AO143" s="1">
        <v>21728.07</v>
      </c>
      <c r="AP143" s="1">
        <v>22496.656999999999</v>
      </c>
      <c r="AQ143" s="1">
        <v>24074.300999999999</v>
      </c>
      <c r="AR143" s="1">
        <v>24929.24</v>
      </c>
      <c r="AS143" s="1">
        <v>26095.080999999998</v>
      </c>
      <c r="AT143" s="1">
        <v>26599.436000000002</v>
      </c>
      <c r="AU143" s="1">
        <v>28242.491000000002</v>
      </c>
      <c r="AV143" s="1">
        <v>28660.967000000001</v>
      </c>
      <c r="AW143" s="1">
        <v>28485.734</v>
      </c>
      <c r="AX143" s="1">
        <v>28878.959999999999</v>
      </c>
      <c r="AY143" s="1">
        <v>31752.912</v>
      </c>
      <c r="AZ143" s="1">
        <v>32939.059000000001</v>
      </c>
      <c r="BA143" s="1">
        <v>33548.239999999998</v>
      </c>
      <c r="BB143" s="1">
        <v>34171.133999999998</v>
      </c>
      <c r="BC143" s="1">
        <v>34799.142999999996</v>
      </c>
      <c r="BD143" s="1">
        <v>35478.040999999997</v>
      </c>
      <c r="BE143" s="1">
        <v>36179.845000000001</v>
      </c>
      <c r="BF143">
        <v>2021</v>
      </c>
    </row>
    <row r="144" spans="1:58" x14ac:dyDescent="0.2">
      <c r="A144">
        <v>925</v>
      </c>
      <c r="B144" t="s">
        <v>307</v>
      </c>
      <c r="C144" t="s">
        <v>38</v>
      </c>
      <c r="D144" t="s">
        <v>308</v>
      </c>
      <c r="E144" t="s">
        <v>40</v>
      </c>
      <c r="F144" t="s">
        <v>41</v>
      </c>
      <c r="G144" t="s">
        <v>42</v>
      </c>
      <c r="H144" t="s">
        <v>33</v>
      </c>
      <c r="I144" t="s">
        <v>43</v>
      </c>
      <c r="J144" t="s">
        <v>44</v>
      </c>
      <c r="K144" t="s">
        <v>44</v>
      </c>
      <c r="L144" t="s">
        <v>44</v>
      </c>
      <c r="M144" t="s">
        <v>44</v>
      </c>
      <c r="N144" t="s">
        <v>44</v>
      </c>
      <c r="O144" t="s">
        <v>44</v>
      </c>
      <c r="P144" t="s">
        <v>44</v>
      </c>
      <c r="Q144" t="s">
        <v>44</v>
      </c>
      <c r="R144" t="s">
        <v>44</v>
      </c>
      <c r="S144" t="s">
        <v>44</v>
      </c>
      <c r="T144" t="s">
        <v>44</v>
      </c>
      <c r="U144" t="s">
        <v>44</v>
      </c>
      <c r="V144" s="1">
        <v>6112.4759999999997</v>
      </c>
      <c r="W144" s="1">
        <v>5446.2349999999997</v>
      </c>
      <c r="X144" s="1">
        <v>4390.1080000000002</v>
      </c>
      <c r="Y144" s="1">
        <v>3984.04</v>
      </c>
      <c r="Z144" s="1">
        <v>3647.7089999999998</v>
      </c>
      <c r="AA144" s="1">
        <v>3184.5509999999999</v>
      </c>
      <c r="AB144" s="1">
        <v>3352.0709999999999</v>
      </c>
      <c r="AC144" s="1">
        <v>3857.6089999999999</v>
      </c>
      <c r="AD144" s="1">
        <v>4521.7860000000001</v>
      </c>
      <c r="AE144" s="1">
        <v>5383.5959999999995</v>
      </c>
      <c r="AF144" s="1">
        <v>6166.8959999999997</v>
      </c>
      <c r="AG144" s="1">
        <v>7146.7920000000004</v>
      </c>
      <c r="AH144" s="1">
        <v>8111.576</v>
      </c>
      <c r="AI144" s="1">
        <v>9070.9310000000005</v>
      </c>
      <c r="AJ144" s="1">
        <v>9953.0580000000009</v>
      </c>
      <c r="AK144" s="1">
        <v>10924.714</v>
      </c>
      <c r="AL144" s="1">
        <v>12384.629000000001</v>
      </c>
      <c r="AM144" s="1">
        <v>12982.037</v>
      </c>
      <c r="AN144" s="1">
        <v>14849.291999999999</v>
      </c>
      <c r="AO144" s="1">
        <v>16476.442999999999</v>
      </c>
      <c r="AP144" s="1">
        <v>17175.576000000001</v>
      </c>
      <c r="AQ144" s="1">
        <v>16803.615000000002</v>
      </c>
      <c r="AR144" s="1">
        <v>17130.095000000001</v>
      </c>
      <c r="AS144" s="1">
        <v>17327.621999999999</v>
      </c>
      <c r="AT144" s="1">
        <v>16923.791000000001</v>
      </c>
      <c r="AU144" s="1">
        <v>17511.847000000002</v>
      </c>
      <c r="AV144" s="1">
        <v>17482.37</v>
      </c>
      <c r="AW144" s="1">
        <v>16409.212</v>
      </c>
      <c r="AX144" s="1">
        <v>15603.272000000001</v>
      </c>
      <c r="AY144" s="1">
        <v>16082.944</v>
      </c>
      <c r="AZ144" s="1">
        <v>16040.794</v>
      </c>
      <c r="BA144" s="1">
        <v>16187.691999999999</v>
      </c>
      <c r="BB144" s="1">
        <v>16369.657999999999</v>
      </c>
      <c r="BC144" s="1">
        <v>16479.589</v>
      </c>
      <c r="BD144" s="1">
        <v>16561.207999999999</v>
      </c>
      <c r="BE144" s="1">
        <v>16657.075000000001</v>
      </c>
      <c r="BF144">
        <v>2004</v>
      </c>
    </row>
    <row r="145" spans="1:58" x14ac:dyDescent="0.2">
      <c r="A145">
        <v>869</v>
      </c>
      <c r="B145" t="s">
        <v>309</v>
      </c>
      <c r="C145" t="s">
        <v>38</v>
      </c>
      <c r="D145" t="s">
        <v>310</v>
      </c>
      <c r="E145" t="s">
        <v>40</v>
      </c>
      <c r="F145" t="s">
        <v>41</v>
      </c>
      <c r="G145" t="s">
        <v>42</v>
      </c>
      <c r="H145" t="s">
        <v>33</v>
      </c>
      <c r="I145" t="s">
        <v>43</v>
      </c>
      <c r="J145" t="s">
        <v>44</v>
      </c>
      <c r="K145" t="s">
        <v>44</v>
      </c>
      <c r="L145" t="s">
        <v>44</v>
      </c>
      <c r="M145" t="s">
        <v>44</v>
      </c>
      <c r="N145" t="s">
        <v>44</v>
      </c>
      <c r="O145" t="s">
        <v>44</v>
      </c>
      <c r="P145" t="s">
        <v>44</v>
      </c>
      <c r="Q145" t="s">
        <v>44</v>
      </c>
      <c r="R145" t="s">
        <v>44</v>
      </c>
      <c r="S145" t="s">
        <v>44</v>
      </c>
      <c r="T145" t="s">
        <v>44</v>
      </c>
      <c r="U145" t="s">
        <v>44</v>
      </c>
      <c r="V145" t="s">
        <v>44</v>
      </c>
      <c r="W145" t="s">
        <v>44</v>
      </c>
      <c r="X145" t="s">
        <v>44</v>
      </c>
      <c r="Y145" t="s">
        <v>44</v>
      </c>
      <c r="Z145" t="s">
        <v>44</v>
      </c>
      <c r="AA145" t="s">
        <v>44</v>
      </c>
      <c r="AB145" t="s">
        <v>44</v>
      </c>
      <c r="AC145" t="s">
        <v>44</v>
      </c>
      <c r="AD145" t="s">
        <v>44</v>
      </c>
      <c r="AE145" t="s">
        <v>44</v>
      </c>
      <c r="AF145" s="1">
        <v>3646.7249999999999</v>
      </c>
      <c r="AG145" s="1">
        <v>3517.9259999999999</v>
      </c>
      <c r="AH145" s="1">
        <v>3407.5079999999998</v>
      </c>
      <c r="AI145" s="1">
        <v>3238.0410000000002</v>
      </c>
      <c r="AJ145" s="1">
        <v>3238.3580000000002</v>
      </c>
      <c r="AK145" s="1">
        <v>3417.8510000000001</v>
      </c>
      <c r="AL145" s="1">
        <v>3596.29</v>
      </c>
      <c r="AM145" s="1">
        <v>3350.9189999999999</v>
      </c>
      <c r="AN145" s="1">
        <v>3226.5509999999999</v>
      </c>
      <c r="AO145" s="1">
        <v>3424.973</v>
      </c>
      <c r="AP145" s="1">
        <v>3241.5949999999998</v>
      </c>
      <c r="AQ145" s="1">
        <v>3374.009</v>
      </c>
      <c r="AR145" s="1">
        <v>3416.94</v>
      </c>
      <c r="AS145" s="1">
        <v>3722.8910000000001</v>
      </c>
      <c r="AT145" s="1">
        <v>3884.4250000000002</v>
      </c>
      <c r="AU145" s="1">
        <v>4103.8379999999997</v>
      </c>
      <c r="AV145" s="1">
        <v>4152.5050000000001</v>
      </c>
      <c r="AW145" s="1">
        <v>4710.2740000000003</v>
      </c>
      <c r="AX145" s="1">
        <v>4739.1639999999998</v>
      </c>
      <c r="AY145" s="1">
        <v>4840.2700000000004</v>
      </c>
      <c r="AZ145" s="1">
        <v>4966.152</v>
      </c>
      <c r="BA145" s="1">
        <v>5120</v>
      </c>
      <c r="BB145" s="1">
        <v>5304.1139999999996</v>
      </c>
      <c r="BC145" s="1">
        <v>5484.2809999999999</v>
      </c>
      <c r="BD145" s="1">
        <v>5665.1059999999998</v>
      </c>
      <c r="BE145" s="1">
        <v>5840.6059999999998</v>
      </c>
      <c r="BF145">
        <v>2017</v>
      </c>
    </row>
    <row r="146" spans="1:58" x14ac:dyDescent="0.2">
      <c r="A146">
        <v>746</v>
      </c>
      <c r="B146" t="s">
        <v>311</v>
      </c>
      <c r="C146" t="s">
        <v>38</v>
      </c>
      <c r="D146" t="s">
        <v>312</v>
      </c>
      <c r="E146" t="s">
        <v>40</v>
      </c>
      <c r="F146" t="s">
        <v>41</v>
      </c>
      <c r="G146" t="s">
        <v>42</v>
      </c>
      <c r="H146" t="s">
        <v>33</v>
      </c>
      <c r="I146" t="s">
        <v>43</v>
      </c>
      <c r="J146" s="1">
        <v>1040.9110000000001</v>
      </c>
      <c r="K146" s="1">
        <v>1049.085</v>
      </c>
      <c r="L146" s="1">
        <v>1101.54</v>
      </c>
      <c r="M146" s="1">
        <v>1120.569</v>
      </c>
      <c r="N146" s="1">
        <v>1052.8399999999999</v>
      </c>
      <c r="O146">
        <v>987.57</v>
      </c>
      <c r="P146">
        <v>962.375</v>
      </c>
      <c r="Q146">
        <v>965.10199999999998</v>
      </c>
      <c r="R146" s="1">
        <v>1007.254</v>
      </c>
      <c r="S146" s="1">
        <v>1033.1610000000001</v>
      </c>
      <c r="T146" s="1">
        <v>1061.6300000000001</v>
      </c>
      <c r="U146" s="1">
        <v>1043.4359999999999</v>
      </c>
      <c r="V146" s="1">
        <v>1069.7840000000001</v>
      </c>
      <c r="W146" s="1">
        <v>1103.7460000000001</v>
      </c>
      <c r="X146" s="1">
        <v>1150.789</v>
      </c>
      <c r="Y146" s="1">
        <v>1217.568</v>
      </c>
      <c r="Z146" s="1">
        <v>1256.0920000000001</v>
      </c>
      <c r="AA146" s="1">
        <v>1273.1510000000001</v>
      </c>
      <c r="AB146" s="1">
        <v>1309.6469999999999</v>
      </c>
      <c r="AC146" s="1">
        <v>1369.4380000000001</v>
      </c>
      <c r="AD146" s="1">
        <v>1377.31</v>
      </c>
      <c r="AE146" s="1">
        <v>1451.0409999999999</v>
      </c>
      <c r="AF146" s="1">
        <v>1503.329</v>
      </c>
      <c r="AG146" s="1">
        <v>1540.3810000000001</v>
      </c>
      <c r="AH146" s="1">
        <v>1574.9680000000001</v>
      </c>
      <c r="AI146" s="1">
        <v>1676.2139999999999</v>
      </c>
      <c r="AJ146" s="1">
        <v>1734.96</v>
      </c>
      <c r="AK146" s="1">
        <v>1811.8689999999999</v>
      </c>
      <c r="AL146" s="1">
        <v>1932.777</v>
      </c>
      <c r="AM146" s="1">
        <v>2020.0419999999999</v>
      </c>
      <c r="AN146" s="1">
        <v>2102.0940000000001</v>
      </c>
      <c r="AO146" s="1">
        <v>2190.5619999999999</v>
      </c>
      <c r="AP146" s="1">
        <v>2172.0450000000001</v>
      </c>
      <c r="AQ146" s="1">
        <v>2192.7959999999998</v>
      </c>
      <c r="AR146" s="1">
        <v>2253.6909999999998</v>
      </c>
      <c r="AS146" s="1">
        <v>2364.5120000000002</v>
      </c>
      <c r="AT146" s="1">
        <v>2299.049</v>
      </c>
      <c r="AU146" s="1">
        <v>2383.5230000000001</v>
      </c>
      <c r="AV146" s="1">
        <v>2440.1</v>
      </c>
      <c r="AW146" s="1">
        <v>2564.7249999999999</v>
      </c>
      <c r="AX146" s="1">
        <v>2443.2779999999998</v>
      </c>
      <c r="AY146" s="1">
        <v>2530.6239999999998</v>
      </c>
      <c r="AZ146" s="1">
        <v>2565.1869999999999</v>
      </c>
      <c r="BA146" s="1">
        <v>2637.366</v>
      </c>
      <c r="BB146" s="1">
        <v>2714.0709999999999</v>
      </c>
      <c r="BC146" s="1">
        <v>2832.6390000000001</v>
      </c>
      <c r="BD146" s="1">
        <v>2923.1439999999998</v>
      </c>
      <c r="BE146" s="1">
        <v>2987.3470000000002</v>
      </c>
      <c r="BF146">
        <v>2021</v>
      </c>
    </row>
    <row r="147" spans="1:58" x14ac:dyDescent="0.2">
      <c r="A147">
        <v>926</v>
      </c>
      <c r="B147" t="s">
        <v>313</v>
      </c>
      <c r="C147" t="s">
        <v>38</v>
      </c>
      <c r="D147" t="s">
        <v>314</v>
      </c>
      <c r="E147" t="s">
        <v>40</v>
      </c>
      <c r="F147" t="s">
        <v>41</v>
      </c>
      <c r="G147" t="s">
        <v>42</v>
      </c>
      <c r="H147" t="s">
        <v>33</v>
      </c>
      <c r="I147" t="s">
        <v>43</v>
      </c>
      <c r="J147" t="s">
        <v>44</v>
      </c>
      <c r="K147" t="s">
        <v>44</v>
      </c>
      <c r="L147" t="s">
        <v>44</v>
      </c>
      <c r="M147" t="s">
        <v>44</v>
      </c>
      <c r="N147" t="s">
        <v>44</v>
      </c>
      <c r="O147" t="s">
        <v>44</v>
      </c>
      <c r="P147" t="s">
        <v>44</v>
      </c>
      <c r="Q147" t="s">
        <v>44</v>
      </c>
      <c r="R147" t="s">
        <v>44</v>
      </c>
      <c r="S147" t="s">
        <v>44</v>
      </c>
      <c r="T147" t="s">
        <v>44</v>
      </c>
      <c r="U147" s="1">
        <v>14495.737999999999</v>
      </c>
      <c r="V147" s="1">
        <v>13019.819</v>
      </c>
      <c r="W147" s="1">
        <v>11204.486000000001</v>
      </c>
      <c r="X147" s="1">
        <v>8708.5419999999995</v>
      </c>
      <c r="Y147" s="1">
        <v>7710.1710000000003</v>
      </c>
      <c r="Z147" s="1">
        <v>7004.4279999999999</v>
      </c>
      <c r="AA147" s="1">
        <v>6852.2820000000002</v>
      </c>
      <c r="AB147" s="1">
        <v>6780.2529999999997</v>
      </c>
      <c r="AC147" s="1">
        <v>6825.9070000000002</v>
      </c>
      <c r="AD147" s="1">
        <v>7295.6880000000001</v>
      </c>
      <c r="AE147" s="1">
        <v>8007.2610000000004</v>
      </c>
      <c r="AF147" s="1">
        <v>8505.3080000000009</v>
      </c>
      <c r="AG147" s="1">
        <v>9388.1059999999998</v>
      </c>
      <c r="AH147" s="1">
        <v>10572.023999999999</v>
      </c>
      <c r="AI147" s="1">
        <v>10981.664000000001</v>
      </c>
      <c r="AJ147" s="1">
        <v>11888.365</v>
      </c>
      <c r="AK147" s="1">
        <v>12939.344999999999</v>
      </c>
      <c r="AL147" s="1">
        <v>13289.867</v>
      </c>
      <c r="AM147" s="1">
        <v>11327.655000000001</v>
      </c>
      <c r="AN147" s="1">
        <v>11839.776</v>
      </c>
      <c r="AO147" s="1">
        <v>12526.09</v>
      </c>
      <c r="AP147" s="1">
        <v>12576.492</v>
      </c>
      <c r="AQ147" s="1">
        <v>12611.945</v>
      </c>
      <c r="AR147" s="1">
        <v>12467.834000000001</v>
      </c>
      <c r="AS147" s="1">
        <v>11292.084999999999</v>
      </c>
      <c r="AT147" s="1">
        <v>11612.978999999999</v>
      </c>
      <c r="AU147" s="1">
        <v>11942.821</v>
      </c>
      <c r="AV147" s="1">
        <v>12428.081</v>
      </c>
      <c r="AW147" s="1">
        <v>12902.796</v>
      </c>
      <c r="AX147" s="1">
        <v>12517.375</v>
      </c>
      <c r="AY147" s="1">
        <v>13039.972</v>
      </c>
      <c r="AZ147" t="s">
        <v>44</v>
      </c>
      <c r="BA147" t="s">
        <v>44</v>
      </c>
      <c r="BB147" t="s">
        <v>44</v>
      </c>
      <c r="BC147" t="s">
        <v>44</v>
      </c>
      <c r="BD147" t="s">
        <v>44</v>
      </c>
      <c r="BE147" t="s">
        <v>44</v>
      </c>
      <c r="BF147">
        <v>2020</v>
      </c>
    </row>
    <row r="148" spans="1:58" x14ac:dyDescent="0.2">
      <c r="A148">
        <v>466</v>
      </c>
      <c r="B148" t="s">
        <v>315</v>
      </c>
      <c r="C148" t="s">
        <v>38</v>
      </c>
      <c r="D148" t="s">
        <v>316</v>
      </c>
      <c r="E148" t="s">
        <v>40</v>
      </c>
      <c r="F148" t="s">
        <v>41</v>
      </c>
      <c r="G148" t="s">
        <v>42</v>
      </c>
      <c r="H148" t="s">
        <v>33</v>
      </c>
      <c r="I148" t="s">
        <v>43</v>
      </c>
      <c r="J148" s="1">
        <v>171616.041</v>
      </c>
      <c r="K148" s="1">
        <v>170218.76300000001</v>
      </c>
      <c r="L148" s="1">
        <v>148530.649</v>
      </c>
      <c r="M148" s="1">
        <v>136081.076</v>
      </c>
      <c r="N148" s="1">
        <v>131287.19500000001</v>
      </c>
      <c r="O148" s="1">
        <v>121484.908</v>
      </c>
      <c r="P148" s="1">
        <v>93990.048999999999</v>
      </c>
      <c r="Q148" s="1">
        <v>95016.157000000007</v>
      </c>
      <c r="R148" s="1">
        <v>77533.748000000007</v>
      </c>
      <c r="S148" s="1">
        <v>86354.932000000001</v>
      </c>
      <c r="T148" s="1">
        <v>107627.912</v>
      </c>
      <c r="U148" s="1">
        <v>105170.211</v>
      </c>
      <c r="V148" s="1">
        <v>103923.393</v>
      </c>
      <c r="W148" s="1">
        <v>100302.564</v>
      </c>
      <c r="X148" s="1">
        <v>100588.78</v>
      </c>
      <c r="Y148" s="1">
        <v>99158.994000000006</v>
      </c>
      <c r="Z148" s="1">
        <v>103086.09699999999</v>
      </c>
      <c r="AA148" s="1">
        <v>105960.965</v>
      </c>
      <c r="AB148" s="1">
        <v>97227.150999999998</v>
      </c>
      <c r="AC148" s="1">
        <v>94255.74</v>
      </c>
      <c r="AD148" s="1">
        <v>107219.499</v>
      </c>
      <c r="AE148" s="1">
        <v>102698.609</v>
      </c>
      <c r="AF148" s="1">
        <v>99524.479999999996</v>
      </c>
      <c r="AG148" s="1">
        <v>102135.35</v>
      </c>
      <c r="AH148" s="1">
        <v>105667.818</v>
      </c>
      <c r="AI148" s="1">
        <v>101489.284</v>
      </c>
      <c r="AJ148" s="1">
        <v>91319.907000000007</v>
      </c>
      <c r="AK148" s="1">
        <v>75980.142000000007</v>
      </c>
      <c r="AL148" s="1">
        <v>60407.921999999999</v>
      </c>
      <c r="AM148" s="1">
        <v>56367.165000000001</v>
      </c>
      <c r="AN148" s="1">
        <v>56822</v>
      </c>
      <c r="AO148" s="1">
        <v>59818.339</v>
      </c>
      <c r="AP148" s="1">
        <v>61529.87</v>
      </c>
      <c r="AQ148" s="1">
        <v>63632.156000000003</v>
      </c>
      <c r="AR148" s="1">
        <v>65400.192000000003</v>
      </c>
      <c r="AS148" s="1">
        <v>67632.498999999996</v>
      </c>
      <c r="AT148" s="1">
        <v>68259.553</v>
      </c>
      <c r="AU148" s="1">
        <v>68504.474000000002</v>
      </c>
      <c r="AV148" s="1">
        <v>68856.664999999994</v>
      </c>
      <c r="AW148" s="1">
        <v>70179.966</v>
      </c>
      <c r="AX148" s="1">
        <v>64199.349000000002</v>
      </c>
      <c r="AY148" s="1">
        <v>64697.993000000002</v>
      </c>
      <c r="AZ148" s="1">
        <v>65668.650999999998</v>
      </c>
      <c r="BA148" s="1">
        <v>67086.304999999993</v>
      </c>
      <c r="BB148" s="1">
        <v>68653.322</v>
      </c>
      <c r="BC148" s="1">
        <v>70265.395000000004</v>
      </c>
      <c r="BD148" s="1">
        <v>72010.709000000003</v>
      </c>
      <c r="BE148" s="1">
        <v>73957.364000000001</v>
      </c>
      <c r="BF148">
        <v>2020</v>
      </c>
    </row>
    <row r="149" spans="1:58" x14ac:dyDescent="0.2">
      <c r="A149">
        <v>298</v>
      </c>
      <c r="B149" t="s">
        <v>317</v>
      </c>
      <c r="C149" t="s">
        <v>38</v>
      </c>
      <c r="D149" t="s">
        <v>318</v>
      </c>
      <c r="E149" t="s">
        <v>40</v>
      </c>
      <c r="F149" t="s">
        <v>41</v>
      </c>
      <c r="G149" t="s">
        <v>42</v>
      </c>
      <c r="H149" t="s">
        <v>33</v>
      </c>
      <c r="I149" t="s">
        <v>43</v>
      </c>
      <c r="J149" s="1">
        <v>12138.739</v>
      </c>
      <c r="K149" s="1">
        <v>12284.823</v>
      </c>
      <c r="L149" s="1">
        <v>11059.45</v>
      </c>
      <c r="M149" s="1">
        <v>10345.544</v>
      </c>
      <c r="N149" s="1">
        <v>10129.950999999999</v>
      </c>
      <c r="O149" s="1">
        <v>10096.013000000001</v>
      </c>
      <c r="P149" s="1">
        <v>10792.262000000001</v>
      </c>
      <c r="Q149" s="1">
        <v>11366.226000000001</v>
      </c>
      <c r="R149" s="1">
        <v>11355.451999999999</v>
      </c>
      <c r="S149" s="1">
        <v>11417.375</v>
      </c>
      <c r="T149" s="1">
        <v>11388.404</v>
      </c>
      <c r="U149" s="1">
        <v>11723.216</v>
      </c>
      <c r="V149" s="1">
        <v>12577.588</v>
      </c>
      <c r="W149" s="1">
        <v>12834.834000000001</v>
      </c>
      <c r="X149" s="1">
        <v>13640.291999999999</v>
      </c>
      <c r="Y149" s="1">
        <v>13359.341</v>
      </c>
      <c r="Z149" s="1">
        <v>14017.453</v>
      </c>
      <c r="AA149" s="1">
        <v>14556.882</v>
      </c>
      <c r="AB149" s="1">
        <v>15094.548000000001</v>
      </c>
      <c r="AC149" s="1">
        <v>14697.459000000001</v>
      </c>
      <c r="AD149" s="1">
        <v>14355.534</v>
      </c>
      <c r="AE149" s="1">
        <v>13794.07</v>
      </c>
      <c r="AF149" s="1">
        <v>12745.817999999999</v>
      </c>
      <c r="AG149" s="1">
        <v>12880.316000000001</v>
      </c>
      <c r="AH149" s="1">
        <v>13512.655000000001</v>
      </c>
      <c r="AI149" s="1">
        <v>14473.339</v>
      </c>
      <c r="AJ149" s="1">
        <v>15041.188</v>
      </c>
      <c r="AK149" s="1">
        <v>16021.347</v>
      </c>
      <c r="AL149" s="1">
        <v>17149.28</v>
      </c>
      <c r="AM149" s="1">
        <v>17797.506000000001</v>
      </c>
      <c r="AN149" s="1">
        <v>19081.126</v>
      </c>
      <c r="AO149" s="1">
        <v>19972.449000000001</v>
      </c>
      <c r="AP149" s="1">
        <v>20595.644</v>
      </c>
      <c r="AQ149" s="1">
        <v>21465.01</v>
      </c>
      <c r="AR149" s="1">
        <v>22073.38</v>
      </c>
      <c r="AS149" s="1">
        <v>22069.821</v>
      </c>
      <c r="AT149" s="1">
        <v>22357.800999999999</v>
      </c>
      <c r="AU149" s="1">
        <v>22637.312999999998</v>
      </c>
      <c r="AV149" s="1">
        <v>22662.6</v>
      </c>
      <c r="AW149" s="1">
        <v>22660.764999999999</v>
      </c>
      <c r="AX149" s="1">
        <v>21200.620999999999</v>
      </c>
      <c r="AY149" s="1">
        <v>22058.264999999999</v>
      </c>
      <c r="AZ149" s="1">
        <v>23143.356</v>
      </c>
      <c r="BA149" s="1">
        <v>23887.008000000002</v>
      </c>
      <c r="BB149" s="1">
        <v>24454.159</v>
      </c>
      <c r="BC149" s="1">
        <v>24988.403999999999</v>
      </c>
      <c r="BD149" s="1">
        <v>25461.762999999999</v>
      </c>
      <c r="BE149" s="1">
        <v>25944.09</v>
      </c>
      <c r="BF149">
        <v>2015</v>
      </c>
    </row>
    <row r="150" spans="1:58" x14ac:dyDescent="0.2">
      <c r="A150">
        <v>927</v>
      </c>
      <c r="B150" t="s">
        <v>319</v>
      </c>
      <c r="C150" t="s">
        <v>38</v>
      </c>
      <c r="D150" t="s">
        <v>320</v>
      </c>
      <c r="E150" t="s">
        <v>40</v>
      </c>
      <c r="F150" t="s">
        <v>41</v>
      </c>
      <c r="G150" t="s">
        <v>42</v>
      </c>
      <c r="H150" t="s">
        <v>33</v>
      </c>
      <c r="I150" t="s">
        <v>43</v>
      </c>
      <c r="J150" t="s">
        <v>44</v>
      </c>
      <c r="K150" t="s">
        <v>44</v>
      </c>
      <c r="L150" t="s">
        <v>44</v>
      </c>
      <c r="M150" t="s">
        <v>44</v>
      </c>
      <c r="N150" t="s">
        <v>44</v>
      </c>
      <c r="O150" t="s">
        <v>44</v>
      </c>
      <c r="P150" t="s">
        <v>44</v>
      </c>
      <c r="Q150" t="s">
        <v>44</v>
      </c>
      <c r="R150" t="s">
        <v>44</v>
      </c>
      <c r="S150" t="s">
        <v>44</v>
      </c>
      <c r="T150" t="s">
        <v>44</v>
      </c>
      <c r="U150" t="s">
        <v>44</v>
      </c>
      <c r="V150" s="1">
        <v>3099.3919999999998</v>
      </c>
      <c r="W150" s="1">
        <v>2959.8180000000002</v>
      </c>
      <c r="X150" s="1">
        <v>2751.7730000000001</v>
      </c>
      <c r="Y150" s="1">
        <v>2678.0549999999998</v>
      </c>
      <c r="Z150" s="1">
        <v>2671.6889999999999</v>
      </c>
      <c r="AA150" s="1">
        <v>2723.8739999999998</v>
      </c>
      <c r="AB150" s="1">
        <v>2798.3229999999999</v>
      </c>
      <c r="AC150" s="1">
        <v>2876.8589999999999</v>
      </c>
      <c r="AD150" s="1">
        <v>2997.8009999999999</v>
      </c>
      <c r="AE150" s="1">
        <v>3082.7440000000001</v>
      </c>
      <c r="AF150" s="1">
        <v>3167.4140000000002</v>
      </c>
      <c r="AG150" s="1">
        <v>3259.9360000000001</v>
      </c>
      <c r="AH150" s="1">
        <v>3463.1060000000002</v>
      </c>
      <c r="AI150" s="1">
        <v>3660.8229999999999</v>
      </c>
      <c r="AJ150" s="1">
        <v>3891.8020000000001</v>
      </c>
      <c r="AK150" s="1">
        <v>4205.4089999999997</v>
      </c>
      <c r="AL150" s="1">
        <v>4514.7449999999999</v>
      </c>
      <c r="AM150" s="1">
        <v>4798.6890000000003</v>
      </c>
      <c r="AN150" s="1">
        <v>5053.2129999999997</v>
      </c>
      <c r="AO150" s="1">
        <v>5224.1450000000004</v>
      </c>
      <c r="AP150" s="1">
        <v>5513.4049999999997</v>
      </c>
      <c r="AQ150" s="1">
        <v>5829.2849999999999</v>
      </c>
      <c r="AR150" s="1">
        <v>6127.9690000000001</v>
      </c>
      <c r="AS150" s="1">
        <v>6458.1469999999999</v>
      </c>
      <c r="AT150" s="1">
        <v>6721.482</v>
      </c>
      <c r="AU150" s="1">
        <v>6897.8069999999998</v>
      </c>
      <c r="AV150" s="1">
        <v>7147.8620000000001</v>
      </c>
      <c r="AW150" s="1">
        <v>7419.9260000000004</v>
      </c>
      <c r="AX150" s="1">
        <v>7415.018</v>
      </c>
      <c r="AY150" s="1">
        <v>7814.5540000000001</v>
      </c>
      <c r="AZ150" s="1">
        <v>8055.1180000000004</v>
      </c>
      <c r="BA150" s="1">
        <v>8266.4660000000003</v>
      </c>
      <c r="BB150" s="1">
        <v>8503.4110000000001</v>
      </c>
      <c r="BC150" s="1">
        <v>8754.61</v>
      </c>
      <c r="BD150" s="1">
        <v>9014.6869999999999</v>
      </c>
      <c r="BE150" s="1">
        <v>9283.9920000000002</v>
      </c>
      <c r="BF150">
        <v>2021</v>
      </c>
    </row>
    <row r="151" spans="1:58" x14ac:dyDescent="0.2">
      <c r="A151">
        <v>846</v>
      </c>
      <c r="B151" t="s">
        <v>321</v>
      </c>
      <c r="C151" t="s">
        <v>38</v>
      </c>
      <c r="D151" t="s">
        <v>322</v>
      </c>
      <c r="E151" t="s">
        <v>40</v>
      </c>
      <c r="F151" t="s">
        <v>41</v>
      </c>
      <c r="G151" t="s">
        <v>42</v>
      </c>
      <c r="H151" t="s">
        <v>33</v>
      </c>
      <c r="I151" t="s">
        <v>43</v>
      </c>
      <c r="J151" s="1">
        <v>2407.7350000000001</v>
      </c>
      <c r="K151" s="1">
        <v>2428.6109999999999</v>
      </c>
      <c r="L151" s="1">
        <v>2396.1590000000001</v>
      </c>
      <c r="M151" s="1">
        <v>2409.5079999999998</v>
      </c>
      <c r="N151" s="1">
        <v>2559.0250000000001</v>
      </c>
      <c r="O151" s="1">
        <v>2488.9070000000002</v>
      </c>
      <c r="P151" s="1">
        <v>2413.692</v>
      </c>
      <c r="Q151" s="1">
        <v>2310.5880000000002</v>
      </c>
      <c r="R151" s="1">
        <v>2208.7719999999999</v>
      </c>
      <c r="S151" s="1">
        <v>2227.277</v>
      </c>
      <c r="T151" s="1">
        <v>2454.1819999999998</v>
      </c>
      <c r="U151" s="1">
        <v>2481.1210000000001</v>
      </c>
      <c r="V151" s="1">
        <v>2495.6610000000001</v>
      </c>
      <c r="W151" s="1">
        <v>2465.998</v>
      </c>
      <c r="X151" s="1">
        <v>2571.1889999999999</v>
      </c>
      <c r="Y151" s="1">
        <v>2531.221</v>
      </c>
      <c r="Z151" s="1">
        <v>2524.5210000000002</v>
      </c>
      <c r="AA151" s="1">
        <v>2581.2829999999999</v>
      </c>
      <c r="AB151" s="1">
        <v>2545.453</v>
      </c>
      <c r="AC151" s="1">
        <v>2490.1419999999998</v>
      </c>
      <c r="AD151" s="1">
        <v>2578.7280000000001</v>
      </c>
      <c r="AE151" s="1">
        <v>2435.44</v>
      </c>
      <c r="AF151" s="1">
        <v>2257.2370000000001</v>
      </c>
      <c r="AG151" s="1">
        <v>2300.165</v>
      </c>
      <c r="AH151" s="1">
        <v>2338.1109999999999</v>
      </c>
      <c r="AI151" s="1">
        <v>2406.7939999999999</v>
      </c>
      <c r="AJ151" s="1">
        <v>2551.7379999999998</v>
      </c>
      <c r="AK151" s="1">
        <v>2566.0970000000002</v>
      </c>
      <c r="AL151" s="1">
        <v>2648.902</v>
      </c>
      <c r="AM151" s="1">
        <v>2671.6260000000002</v>
      </c>
      <c r="AN151" s="1">
        <v>2640.846</v>
      </c>
      <c r="AO151" s="1">
        <v>2662.5230000000001</v>
      </c>
      <c r="AP151" s="1">
        <v>2628.9459999999999</v>
      </c>
      <c r="AQ151" s="1">
        <v>2581.752</v>
      </c>
      <c r="AR151" s="1">
        <v>2602.873</v>
      </c>
      <c r="AS151" s="1">
        <v>2553.6770000000001</v>
      </c>
      <c r="AT151" s="1">
        <v>2635.5279999999998</v>
      </c>
      <c r="AU151" s="1">
        <v>2739.0210000000002</v>
      </c>
      <c r="AV151" s="1">
        <v>2755.098</v>
      </c>
      <c r="AW151" s="1">
        <v>2780.4470000000001</v>
      </c>
      <c r="AX151" s="1">
        <v>2543.2139999999999</v>
      </c>
      <c r="AY151" s="1">
        <v>2469.951</v>
      </c>
      <c r="AZ151" s="1">
        <v>2428.79</v>
      </c>
      <c r="BA151" s="1">
        <v>2421.279</v>
      </c>
      <c r="BB151" s="1">
        <v>2421.84</v>
      </c>
      <c r="BC151" s="1">
        <v>2432.9270000000001</v>
      </c>
      <c r="BD151" s="1">
        <v>2424.1909999999998</v>
      </c>
      <c r="BE151" s="1">
        <v>2413.375</v>
      </c>
      <c r="BF151">
        <v>2019</v>
      </c>
    </row>
    <row r="152" spans="1:58" x14ac:dyDescent="0.2">
      <c r="A152">
        <v>299</v>
      </c>
      <c r="B152" t="s">
        <v>323</v>
      </c>
      <c r="C152" t="s">
        <v>38</v>
      </c>
      <c r="D152" t="s">
        <v>324</v>
      </c>
      <c r="E152" t="s">
        <v>40</v>
      </c>
      <c r="F152" t="s">
        <v>41</v>
      </c>
      <c r="G152" t="s">
        <v>42</v>
      </c>
      <c r="H152" t="s">
        <v>33</v>
      </c>
      <c r="I152" t="s">
        <v>43</v>
      </c>
      <c r="J152" s="1">
        <v>20269.453000000001</v>
      </c>
      <c r="K152" s="1">
        <v>19413.757000000001</v>
      </c>
      <c r="L152" s="1">
        <v>19352.147000000001</v>
      </c>
      <c r="M152" s="1">
        <v>16965.928</v>
      </c>
      <c r="N152" s="1">
        <v>17364.685000000001</v>
      </c>
      <c r="O152" s="1">
        <v>17040.014999999999</v>
      </c>
      <c r="P152" s="1">
        <v>17859.473000000002</v>
      </c>
      <c r="Q152" s="1">
        <v>18258.632000000001</v>
      </c>
      <c r="R152" s="1">
        <v>18972.236000000001</v>
      </c>
      <c r="S152" s="1">
        <v>15941.896000000001</v>
      </c>
      <c r="T152" s="1">
        <v>16424.635999999999</v>
      </c>
      <c r="U152" s="1">
        <v>17598.569</v>
      </c>
      <c r="V152" s="1">
        <v>18235.914000000001</v>
      </c>
      <c r="W152" s="1">
        <v>17875.116000000002</v>
      </c>
      <c r="X152" s="1">
        <v>17071.451000000001</v>
      </c>
      <c r="Y152" s="1">
        <v>17364.324000000001</v>
      </c>
      <c r="Z152" s="1">
        <v>16965.032999999999</v>
      </c>
      <c r="AA152" s="1">
        <v>17681.472000000002</v>
      </c>
      <c r="AB152" s="1">
        <v>17385.75</v>
      </c>
      <c r="AC152" s="1">
        <v>16027.197</v>
      </c>
      <c r="AD152" s="1">
        <v>16072.075999999999</v>
      </c>
      <c r="AE152" s="1">
        <v>16343.749</v>
      </c>
      <c r="AF152" s="1">
        <v>14654.607</v>
      </c>
      <c r="AG152" s="1">
        <v>13301.808000000001</v>
      </c>
      <c r="AH152" s="1">
        <v>15485.932000000001</v>
      </c>
      <c r="AI152" s="1">
        <v>16817.616000000002</v>
      </c>
      <c r="AJ152" s="1">
        <v>18193.572</v>
      </c>
      <c r="AK152" s="1">
        <v>19485.41</v>
      </c>
      <c r="AL152" s="1">
        <v>20205.671999999999</v>
      </c>
      <c r="AM152" s="1">
        <v>19268.248</v>
      </c>
      <c r="AN152" s="1">
        <v>18702.897000000001</v>
      </c>
      <c r="AO152" s="1">
        <v>19201.511999999999</v>
      </c>
      <c r="AP152" s="1">
        <v>19990.745999999999</v>
      </c>
      <c r="AQ152" s="1">
        <v>19973.024000000001</v>
      </c>
      <c r="AR152" s="1">
        <v>18928.272000000001</v>
      </c>
      <c r="AS152" s="1">
        <v>17510.851999999999</v>
      </c>
      <c r="AT152" s="1">
        <v>14482.668</v>
      </c>
      <c r="AU152" s="1">
        <v>12321.887000000001</v>
      </c>
      <c r="AV152" s="1">
        <v>10427.054</v>
      </c>
      <c r="AW152" s="1">
        <v>7836.3890000000001</v>
      </c>
      <c r="AX152" s="1">
        <v>5459.84</v>
      </c>
      <c r="AY152" s="1">
        <v>5558.4719999999998</v>
      </c>
      <c r="AZ152" s="1">
        <v>6040.6559999999999</v>
      </c>
      <c r="BA152" s="1">
        <v>6527.26</v>
      </c>
      <c r="BB152" t="s">
        <v>44</v>
      </c>
      <c r="BC152" t="s">
        <v>44</v>
      </c>
      <c r="BD152" t="s">
        <v>44</v>
      </c>
      <c r="BE152" t="s">
        <v>44</v>
      </c>
      <c r="BF152">
        <v>2010</v>
      </c>
    </row>
    <row r="153" spans="1:58" x14ac:dyDescent="0.2">
      <c r="A153">
        <v>582</v>
      </c>
      <c r="B153" t="s">
        <v>325</v>
      </c>
      <c r="C153" t="s">
        <v>38</v>
      </c>
      <c r="D153" t="s">
        <v>11</v>
      </c>
      <c r="E153" t="s">
        <v>40</v>
      </c>
      <c r="F153" t="s">
        <v>41</v>
      </c>
      <c r="G153" t="s">
        <v>42</v>
      </c>
      <c r="H153" t="s">
        <v>33</v>
      </c>
      <c r="I153" t="s">
        <v>43</v>
      </c>
      <c r="J153" s="1">
        <v>1437.143</v>
      </c>
      <c r="K153" s="1">
        <v>1489.395</v>
      </c>
      <c r="L153" s="1">
        <v>1579.654</v>
      </c>
      <c r="M153" s="1">
        <v>1660.203</v>
      </c>
      <c r="N153" s="1">
        <v>1765.816</v>
      </c>
      <c r="O153" s="1">
        <v>1829.4380000000001</v>
      </c>
      <c r="P153" s="1">
        <v>1853.298</v>
      </c>
      <c r="Q153" s="1">
        <v>1858.4369999999999</v>
      </c>
      <c r="R153" s="1">
        <v>1916.307</v>
      </c>
      <c r="S153" s="1">
        <v>2025.15</v>
      </c>
      <c r="T153" s="1">
        <v>2041.0630000000001</v>
      </c>
      <c r="U153" s="1">
        <v>2120.2620000000002</v>
      </c>
      <c r="V153" s="1">
        <v>2264.0590000000002</v>
      </c>
      <c r="W153" s="1">
        <v>2404.9859999999999</v>
      </c>
      <c r="X153" s="1">
        <v>2573.8249999999998</v>
      </c>
      <c r="Y153" s="1">
        <v>2773.5239999999999</v>
      </c>
      <c r="Z153" s="1">
        <v>2984.4360000000001</v>
      </c>
      <c r="AA153" s="1">
        <v>3177.7559999999999</v>
      </c>
      <c r="AB153" s="1">
        <v>3309.752</v>
      </c>
      <c r="AC153" s="1">
        <v>3416.1170000000002</v>
      </c>
      <c r="AD153" s="1">
        <v>3599.1729999999998</v>
      </c>
      <c r="AE153" s="1">
        <v>3795.973</v>
      </c>
      <c r="AF153" s="1">
        <v>4011.636</v>
      </c>
      <c r="AG153" s="1">
        <v>4265.9939999999997</v>
      </c>
      <c r="AH153" s="1">
        <v>4556.1530000000002</v>
      </c>
      <c r="AI153" s="1">
        <v>4855.0200000000004</v>
      </c>
      <c r="AJ153" s="1">
        <v>5145.6270000000004</v>
      </c>
      <c r="AK153" s="1">
        <v>5460.7250000000004</v>
      </c>
      <c r="AL153" s="1">
        <v>5714.7830000000004</v>
      </c>
      <c r="AM153" s="1">
        <v>5964.5550000000003</v>
      </c>
      <c r="AN153" s="1">
        <v>6284.5060000000003</v>
      </c>
      <c r="AO153" s="1">
        <v>6695.7049999999999</v>
      </c>
      <c r="AP153" s="1">
        <v>6988.7939999999999</v>
      </c>
      <c r="AQ153" s="1">
        <v>7298.8249999999998</v>
      </c>
      <c r="AR153" s="1">
        <v>7684.58</v>
      </c>
      <c r="AS153" s="1">
        <v>8133.268</v>
      </c>
      <c r="AT153" s="1">
        <v>8585.4760000000006</v>
      </c>
      <c r="AU153" s="1">
        <v>9085.6119999999992</v>
      </c>
      <c r="AV153" s="1">
        <v>9637.2160000000003</v>
      </c>
      <c r="AW153" s="1">
        <v>10131.714</v>
      </c>
      <c r="AX153" s="1">
        <v>10312.543</v>
      </c>
      <c r="AY153" s="1">
        <v>10479.700000000001</v>
      </c>
      <c r="AZ153" s="1">
        <v>11111.572</v>
      </c>
      <c r="BA153" s="1">
        <v>11692.566999999999</v>
      </c>
      <c r="BB153" s="1">
        <v>12354.535</v>
      </c>
      <c r="BC153" s="1">
        <v>13076.866</v>
      </c>
      <c r="BD153" s="1">
        <v>13852.298000000001</v>
      </c>
      <c r="BE153" s="1">
        <v>14692.119000000001</v>
      </c>
      <c r="BF153">
        <v>2020</v>
      </c>
    </row>
    <row r="154" spans="1:58" x14ac:dyDescent="0.2">
      <c r="A154">
        <v>487</v>
      </c>
      <c r="B154" t="s">
        <v>326</v>
      </c>
      <c r="C154" t="s">
        <v>38</v>
      </c>
      <c r="D154" t="s">
        <v>327</v>
      </c>
      <c r="E154" t="s">
        <v>40</v>
      </c>
      <c r="F154" t="s">
        <v>41</v>
      </c>
      <c r="G154" t="s">
        <v>42</v>
      </c>
      <c r="H154" t="s">
        <v>33</v>
      </c>
      <c r="I154" t="s">
        <v>43</v>
      </c>
      <c r="J154" t="s">
        <v>44</v>
      </c>
      <c r="K154" t="s">
        <v>44</v>
      </c>
      <c r="L154" t="s">
        <v>44</v>
      </c>
      <c r="M154" t="s">
        <v>44</v>
      </c>
      <c r="N154" t="s">
        <v>44</v>
      </c>
      <c r="O154" t="s">
        <v>44</v>
      </c>
      <c r="P154" t="s">
        <v>44</v>
      </c>
      <c r="Q154" t="s">
        <v>44</v>
      </c>
      <c r="R154" t="s">
        <v>44</v>
      </c>
      <c r="S154" t="s">
        <v>44</v>
      </c>
      <c r="T154" t="s">
        <v>44</v>
      </c>
      <c r="U154" t="s">
        <v>44</v>
      </c>
      <c r="V154" t="s">
        <v>44</v>
      </c>
      <c r="W154" t="s">
        <v>44</v>
      </c>
      <c r="X154" s="1">
        <v>4035.5880000000002</v>
      </c>
      <c r="Y154" s="1">
        <v>4033.377</v>
      </c>
      <c r="Z154" s="1">
        <v>3853.3159999999998</v>
      </c>
      <c r="AA154" s="1">
        <v>4176.5770000000002</v>
      </c>
      <c r="AB154" s="1">
        <v>4628.1090000000004</v>
      </c>
      <c r="AC154" s="1">
        <v>4857.973</v>
      </c>
      <c r="AD154" s="1">
        <v>4309.7889999999998</v>
      </c>
      <c r="AE154" s="1">
        <v>3802.4769999999999</v>
      </c>
      <c r="AF154" s="1">
        <v>3238.1120000000001</v>
      </c>
      <c r="AG154" s="1">
        <v>3592.491</v>
      </c>
      <c r="AH154" s="1">
        <v>4260.6959999999999</v>
      </c>
      <c r="AI154" s="1">
        <v>4605.6329999999998</v>
      </c>
      <c r="AJ154" s="1">
        <v>4428.6090000000004</v>
      </c>
      <c r="AK154" s="1">
        <v>4463.9049999999997</v>
      </c>
      <c r="AL154" s="1">
        <v>4668.0020000000004</v>
      </c>
      <c r="AM154" s="1">
        <v>4938.1840000000002</v>
      </c>
      <c r="AN154" s="1">
        <v>5091.9260000000004</v>
      </c>
      <c r="AO154" s="1">
        <v>5443.6890000000003</v>
      </c>
      <c r="AP154" s="1">
        <v>5636.7</v>
      </c>
      <c r="AQ154" s="1">
        <v>5763.3509999999997</v>
      </c>
      <c r="AR154" s="1">
        <v>5622.6009999999997</v>
      </c>
      <c r="AS154" s="1">
        <v>5701.3940000000002</v>
      </c>
      <c r="AT154" s="1">
        <v>6070.6469999999999</v>
      </c>
      <c r="AU154" s="1">
        <v>6025.0069999999996</v>
      </c>
      <c r="AV154" s="1">
        <v>5947.3370000000004</v>
      </c>
      <c r="AW154" s="1">
        <v>5879.7860000000001</v>
      </c>
      <c r="AX154" s="1">
        <v>5087.0559999999996</v>
      </c>
      <c r="AY154" s="1">
        <v>5314.4059999999999</v>
      </c>
      <c r="AZ154" s="1">
        <v>5400.0219999999999</v>
      </c>
      <c r="BA154" s="1">
        <v>5462.491</v>
      </c>
      <c r="BB154" s="1">
        <v>5469.1909999999998</v>
      </c>
      <c r="BC154" s="1">
        <v>5459.4530000000004</v>
      </c>
      <c r="BD154" s="1">
        <v>5452.4030000000002</v>
      </c>
      <c r="BE154" s="1">
        <v>5447.9960000000001</v>
      </c>
      <c r="BF154">
        <v>2021</v>
      </c>
    </row>
    <row r="155" spans="1:58" x14ac:dyDescent="0.2">
      <c r="A155">
        <v>474</v>
      </c>
      <c r="B155" t="s">
        <v>328</v>
      </c>
      <c r="C155" t="s">
        <v>38</v>
      </c>
      <c r="D155" t="s">
        <v>329</v>
      </c>
      <c r="E155" t="s">
        <v>40</v>
      </c>
      <c r="F155" t="s">
        <v>41</v>
      </c>
      <c r="G155" t="s">
        <v>42</v>
      </c>
      <c r="H155" t="s">
        <v>33</v>
      </c>
      <c r="I155" t="s">
        <v>43</v>
      </c>
      <c r="J155" t="s">
        <v>44</v>
      </c>
      <c r="K155" t="s">
        <v>44</v>
      </c>
      <c r="L155" t="s">
        <v>44</v>
      </c>
      <c r="M155" t="s">
        <v>44</v>
      </c>
      <c r="N155" t="s">
        <v>44</v>
      </c>
      <c r="O155" t="s">
        <v>44</v>
      </c>
      <c r="P155" t="s">
        <v>44</v>
      </c>
      <c r="Q155" t="s">
        <v>44</v>
      </c>
      <c r="R155" t="s">
        <v>44</v>
      </c>
      <c r="S155" t="s">
        <v>44</v>
      </c>
      <c r="T155" s="1">
        <v>3291.3910000000001</v>
      </c>
      <c r="U155" s="1">
        <v>3339.3939999999998</v>
      </c>
      <c r="V155" s="1">
        <v>3433.43</v>
      </c>
      <c r="W155" s="1">
        <v>3394.6390000000001</v>
      </c>
      <c r="X155" s="1">
        <v>3456.277</v>
      </c>
      <c r="Y155" s="1">
        <v>3502.5279999999998</v>
      </c>
      <c r="Z155" s="1">
        <v>3533.6770000000001</v>
      </c>
      <c r="AA155" s="1">
        <v>3600.8</v>
      </c>
      <c r="AB155" s="1">
        <v>3707.011</v>
      </c>
      <c r="AC155" s="1">
        <v>3740.2950000000001</v>
      </c>
      <c r="AD155" s="1">
        <v>3861.174</v>
      </c>
      <c r="AE155" s="1">
        <v>3895.7080000000001</v>
      </c>
      <c r="AF155" s="1">
        <v>3935.7890000000002</v>
      </c>
      <c r="AG155" s="1">
        <v>3969.373</v>
      </c>
      <c r="AH155" s="1">
        <v>4012.64</v>
      </c>
      <c r="AI155" s="1">
        <v>4120.5339999999997</v>
      </c>
      <c r="AJ155" s="1">
        <v>4135.13</v>
      </c>
      <c r="AK155" s="1">
        <v>4157.0600000000004</v>
      </c>
      <c r="AL155" s="1">
        <v>4192.1329999999998</v>
      </c>
      <c r="AM155" s="1">
        <v>4236.9849999999997</v>
      </c>
      <c r="AN155" s="1">
        <v>4441.1899999999996</v>
      </c>
      <c r="AO155" s="1">
        <v>3773.3319999999999</v>
      </c>
      <c r="AP155" s="1">
        <v>3761.6060000000002</v>
      </c>
      <c r="AQ155" s="1">
        <v>3840.317</v>
      </c>
      <c r="AR155" s="1">
        <v>3735.2220000000002</v>
      </c>
      <c r="AS155" s="1">
        <v>2622.627</v>
      </c>
      <c r="AT155" s="1">
        <v>2319.1950000000002</v>
      </c>
      <c r="AU155" s="1">
        <v>2149.652</v>
      </c>
      <c r="AV155" s="1">
        <v>2116.027</v>
      </c>
      <c r="AW155" s="1">
        <v>2097.4360000000001</v>
      </c>
      <c r="AX155" s="1">
        <v>1876.9369999999999</v>
      </c>
      <c r="AY155" s="1">
        <v>1818.1610000000001</v>
      </c>
      <c r="AZ155" s="1">
        <v>1815.4839999999999</v>
      </c>
      <c r="BA155" s="1">
        <v>1835.9079999999999</v>
      </c>
      <c r="BB155" s="1">
        <v>1924.905</v>
      </c>
      <c r="BC155" s="1">
        <v>2009.723</v>
      </c>
      <c r="BD155" s="1">
        <v>2089.38</v>
      </c>
      <c r="BE155" s="1">
        <v>2162.9140000000002</v>
      </c>
      <c r="BF155">
        <v>2018</v>
      </c>
    </row>
    <row r="156" spans="1:58" x14ac:dyDescent="0.2">
      <c r="A156">
        <v>754</v>
      </c>
      <c r="B156" t="s">
        <v>330</v>
      </c>
      <c r="C156" t="s">
        <v>38</v>
      </c>
      <c r="D156" t="s">
        <v>331</v>
      </c>
      <c r="E156" t="s">
        <v>40</v>
      </c>
      <c r="F156" t="s">
        <v>41</v>
      </c>
      <c r="G156" t="s">
        <v>42</v>
      </c>
      <c r="H156" t="s">
        <v>33</v>
      </c>
      <c r="I156" t="s">
        <v>43</v>
      </c>
      <c r="J156" s="1">
        <v>2957.2139999999999</v>
      </c>
      <c r="K156" s="1">
        <v>3052.8760000000002</v>
      </c>
      <c r="L156" s="1">
        <v>2871.7649999999999</v>
      </c>
      <c r="M156" s="1">
        <v>2752.5259999999998</v>
      </c>
      <c r="N156" s="1">
        <v>2624.5239999999999</v>
      </c>
      <c r="O156" s="1">
        <v>2578.8989999999999</v>
      </c>
      <c r="P156" s="1">
        <v>2546.29</v>
      </c>
      <c r="Q156" s="1">
        <v>2509.0839999999998</v>
      </c>
      <c r="R156" s="1">
        <v>2661.393</v>
      </c>
      <c r="S156" s="1">
        <v>2487.7640000000001</v>
      </c>
      <c r="T156" s="1">
        <v>2397.982</v>
      </c>
      <c r="U156" s="1">
        <v>2311.2220000000002</v>
      </c>
      <c r="V156" s="1">
        <v>2290.3710000000001</v>
      </c>
      <c r="W156" s="1">
        <v>2224.1039999999998</v>
      </c>
      <c r="X156" s="1">
        <v>1871.1210000000001</v>
      </c>
      <c r="Y156" s="1">
        <v>1876.239</v>
      </c>
      <c r="Z156" s="1">
        <v>1940.9</v>
      </c>
      <c r="AA156" s="1">
        <v>1960.8589999999999</v>
      </c>
      <c r="AB156" s="1">
        <v>1900.7339999999999</v>
      </c>
      <c r="AC156" s="1">
        <v>1936.0609999999999</v>
      </c>
      <c r="AD156" s="1">
        <v>1959.066</v>
      </c>
      <c r="AE156" s="1">
        <v>2010.796</v>
      </c>
      <c r="AF156" s="1">
        <v>2048.7730000000001</v>
      </c>
      <c r="AG156" s="1">
        <v>2136.2170000000001</v>
      </c>
      <c r="AH156" s="1">
        <v>2227.9470000000001</v>
      </c>
      <c r="AI156" s="1">
        <v>2326.0709999999999</v>
      </c>
      <c r="AJ156" s="1">
        <v>2441.402</v>
      </c>
      <c r="AK156" s="1">
        <v>2571.1849999999999</v>
      </c>
      <c r="AL156" s="1">
        <v>2691.6219999999998</v>
      </c>
      <c r="AM156" s="1">
        <v>2854.268</v>
      </c>
      <c r="AN156" s="1">
        <v>3055.6869999999999</v>
      </c>
      <c r="AO156" s="1">
        <v>3129.6990000000001</v>
      </c>
      <c r="AP156" s="1">
        <v>3266.5949999999998</v>
      </c>
      <c r="AQ156" s="1">
        <v>3328.4839999999999</v>
      </c>
      <c r="AR156" s="1">
        <v>3379.5549999999998</v>
      </c>
      <c r="AS156" s="1">
        <v>3372.8939999999998</v>
      </c>
      <c r="AT156" s="1">
        <v>3394.5419999999999</v>
      </c>
      <c r="AU156" s="1">
        <v>3407.306</v>
      </c>
      <c r="AV156" s="1">
        <v>3438.08</v>
      </c>
      <c r="AW156" s="1">
        <v>3383.3139999999999</v>
      </c>
      <c r="AX156" s="1">
        <v>3191.366</v>
      </c>
      <c r="AY156" s="1">
        <v>3239.645</v>
      </c>
      <c r="AZ156" s="1">
        <v>3236.2139999999999</v>
      </c>
      <c r="BA156" s="1">
        <v>3268.174</v>
      </c>
      <c r="BB156" s="1">
        <v>3307.0909999999999</v>
      </c>
      <c r="BC156" s="1">
        <v>3359.123</v>
      </c>
      <c r="BD156" s="1">
        <v>3417.6610000000001</v>
      </c>
      <c r="BE156" s="1">
        <v>3485.5810000000001</v>
      </c>
      <c r="BF156">
        <v>2019</v>
      </c>
    </row>
    <row r="157" spans="1:58" x14ac:dyDescent="0.2">
      <c r="A157">
        <v>698</v>
      </c>
      <c r="B157" t="s">
        <v>332</v>
      </c>
      <c r="C157" t="s">
        <v>38</v>
      </c>
      <c r="D157" t="s">
        <v>333</v>
      </c>
      <c r="E157" t="s">
        <v>40</v>
      </c>
      <c r="F157" t="s">
        <v>41</v>
      </c>
      <c r="G157" t="s">
        <v>42</v>
      </c>
      <c r="H157" t="s">
        <v>33</v>
      </c>
      <c r="I157" t="s">
        <v>43</v>
      </c>
      <c r="J157" t="s">
        <v>44</v>
      </c>
      <c r="K157" t="s">
        <v>44</v>
      </c>
      <c r="L157" t="s">
        <v>44</v>
      </c>
      <c r="M157" t="s">
        <v>44</v>
      </c>
      <c r="N157" t="s">
        <v>44</v>
      </c>
      <c r="O157" t="s">
        <v>44</v>
      </c>
      <c r="P157" t="s">
        <v>44</v>
      </c>
      <c r="Q157" t="s">
        <v>44</v>
      </c>
      <c r="R157" t="s">
        <v>44</v>
      </c>
      <c r="S157" t="s">
        <v>44</v>
      </c>
      <c r="T157" t="s">
        <v>44</v>
      </c>
      <c r="U157" t="s">
        <v>44</v>
      </c>
      <c r="V157" t="s">
        <v>44</v>
      </c>
      <c r="W157" t="s">
        <v>44</v>
      </c>
      <c r="X157" t="s">
        <v>44</v>
      </c>
      <c r="Y157" t="s">
        <v>44</v>
      </c>
      <c r="Z157" t="s">
        <v>44</v>
      </c>
      <c r="AA157" t="s">
        <v>44</v>
      </c>
      <c r="AB157" s="1">
        <v>2998.3139999999999</v>
      </c>
      <c r="AC157" s="1">
        <v>2973.1039999999998</v>
      </c>
      <c r="AD157" s="1">
        <v>2854.8679999999999</v>
      </c>
      <c r="AE157" s="1">
        <v>2849.2220000000002</v>
      </c>
      <c r="AF157" s="1">
        <v>2636.721</v>
      </c>
      <c r="AG157" s="1">
        <v>2207.35</v>
      </c>
      <c r="AH157" s="1">
        <v>2053.067</v>
      </c>
      <c r="AI157" s="1">
        <v>1884.797</v>
      </c>
      <c r="AJ157" s="1">
        <v>1790.528</v>
      </c>
      <c r="AK157" s="1">
        <v>1725.327</v>
      </c>
      <c r="AL157" s="1">
        <v>1434.175</v>
      </c>
      <c r="AM157" s="1">
        <v>1526.394</v>
      </c>
      <c r="AN157" s="1">
        <v>1810.5540000000001</v>
      </c>
      <c r="AO157" s="1">
        <v>2047.779</v>
      </c>
      <c r="AP157" s="1">
        <v>2278.8150000000001</v>
      </c>
      <c r="AQ157" s="1">
        <v>2260.0540000000001</v>
      </c>
      <c r="AR157" s="1">
        <v>2255.69</v>
      </c>
      <c r="AS157" s="1">
        <v>2258.279</v>
      </c>
      <c r="AT157" s="1">
        <v>2234.1419999999998</v>
      </c>
      <c r="AU157" s="1">
        <v>2311.529</v>
      </c>
      <c r="AV157" s="1">
        <v>2387.0419999999999</v>
      </c>
      <c r="AW157" s="1">
        <v>2200.7399999999998</v>
      </c>
      <c r="AX157" s="1">
        <v>2048.2669999999998</v>
      </c>
      <c r="AY157" s="1">
        <v>2151.9690000000001</v>
      </c>
      <c r="AZ157" s="1">
        <v>2171.0949999999998</v>
      </c>
      <c r="BA157" s="1">
        <v>2184.837</v>
      </c>
      <c r="BB157" s="1">
        <v>2204.855</v>
      </c>
      <c r="BC157" s="1">
        <v>2227.9859999999999</v>
      </c>
      <c r="BD157" s="1">
        <v>2253.0189999999998</v>
      </c>
      <c r="BE157" s="1">
        <v>2278.0810000000001</v>
      </c>
      <c r="BF157">
        <v>2017</v>
      </c>
    </row>
    <row r="159" spans="1:58" x14ac:dyDescent="0.2">
      <c r="A159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WEO_Data_PPP_GDP</vt:lpstr>
    </vt:vector>
  </TitlesOfParts>
  <Manager/>
  <Company>IMF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Sarsenbayev, Madi</dc:creator>
  <cp:keywords/>
  <dc:description/>
  <cp:lastModifiedBy>Madi Sarsenbayev</cp:lastModifiedBy>
  <cp:revision/>
  <dcterms:created xsi:type="dcterms:W3CDTF">2022-11-25T16:02:02Z</dcterms:created>
  <dcterms:modified xsi:type="dcterms:W3CDTF">2024-10-19T16:50:56Z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07ed86-5dc5-4593-ad03-a8684b843815_Enabled">
    <vt:lpwstr>true</vt:lpwstr>
  </property>
  <property fmtid="{D5CDD505-2E9C-101B-9397-08002B2CF9AE}" pid="3" name="MSIP_Label_0c07ed86-5dc5-4593-ad03-a8684b843815_SetDate">
    <vt:lpwstr>2022-11-25T16:02:02Z</vt:lpwstr>
  </property>
  <property fmtid="{D5CDD505-2E9C-101B-9397-08002B2CF9AE}" pid="4" name="MSIP_Label_0c07ed86-5dc5-4593-ad03-a8684b843815_Method">
    <vt:lpwstr>Standard</vt:lpwstr>
  </property>
  <property fmtid="{D5CDD505-2E9C-101B-9397-08002B2CF9AE}" pid="5" name="MSIP_Label_0c07ed86-5dc5-4593-ad03-a8684b843815_Name">
    <vt:lpwstr>0c07ed86-5dc5-4593-ad03-a8684b843815</vt:lpwstr>
  </property>
  <property fmtid="{D5CDD505-2E9C-101B-9397-08002B2CF9AE}" pid="6" name="MSIP_Label_0c07ed86-5dc5-4593-ad03-a8684b843815_SiteId">
    <vt:lpwstr>8085fa43-302e-45bd-b171-a6648c3b6be7</vt:lpwstr>
  </property>
  <property fmtid="{D5CDD505-2E9C-101B-9397-08002B2CF9AE}" pid="7" name="MSIP_Label_0c07ed86-5dc5-4593-ad03-a8684b843815_ActionId">
    <vt:lpwstr>00c1aa87-2c71-4649-89d1-b3918e24bad3</vt:lpwstr>
  </property>
  <property fmtid="{D5CDD505-2E9C-101B-9397-08002B2CF9AE}" pid="8" name="MSIP_Label_0c07ed86-5dc5-4593-ad03-a8684b843815_ContentBits">
    <vt:lpwstr>0</vt:lpwstr>
  </property>
</Properties>
</file>